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F-M Unitization - AFE _1015973_ Task _152_ RC _62512 (068923-000079)\"/>
    </mc:Choice>
  </mc:AlternateContent>
  <xr:revisionPtr revIDLastSave="0" documentId="8_{4FF825AC-C7A7-4997-957A-AA3ACA560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A'!$A$3:$R$149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  <c r="F17" i="2"/>
  <c r="K91" i="2" l="1"/>
  <c r="F91" i="2"/>
  <c r="F73" i="2"/>
  <c r="F71" i="2"/>
  <c r="F69" i="2"/>
  <c r="F67" i="2"/>
  <c r="F65" i="2"/>
  <c r="F63" i="2"/>
  <c r="F61" i="2"/>
  <c r="F59" i="2"/>
  <c r="K85" i="2"/>
  <c r="K83" i="2"/>
  <c r="K81" i="2"/>
  <c r="K79" i="2"/>
  <c r="K77" i="2"/>
  <c r="K75" i="2"/>
  <c r="K73" i="2"/>
  <c r="K71" i="2"/>
  <c r="K69" i="2"/>
  <c r="K67" i="2"/>
  <c r="K65" i="2"/>
  <c r="K63" i="2"/>
  <c r="K61" i="2"/>
  <c r="K59" i="2"/>
  <c r="F138" i="2" l="1"/>
  <c r="F137" i="2"/>
  <c r="F136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15" i="2"/>
  <c r="F114" i="2"/>
  <c r="F113" i="2"/>
  <c r="F112" i="2"/>
  <c r="F111" i="2"/>
  <c r="F110" i="2"/>
  <c r="F109" i="2"/>
  <c r="F108" i="2"/>
  <c r="F107" i="2"/>
  <c r="F106" i="2"/>
  <c r="F105" i="2"/>
  <c r="F5" i="2" l="1"/>
  <c r="F6" i="2"/>
  <c r="F7" i="2"/>
  <c r="F8" i="2"/>
  <c r="F9" i="2"/>
  <c r="F10" i="2"/>
  <c r="F11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2" i="2"/>
  <c r="F43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75" i="2"/>
  <c r="F77" i="2"/>
  <c r="F79" i="2"/>
  <c r="F81" i="2"/>
  <c r="F83" i="2"/>
  <c r="F85" i="2"/>
  <c r="F87" i="2"/>
  <c r="F89" i="2"/>
  <c r="F93" i="2"/>
  <c r="F94" i="2"/>
  <c r="F95" i="2"/>
  <c r="F96" i="2"/>
  <c r="F97" i="2"/>
  <c r="F98" i="2"/>
  <c r="F99" i="2"/>
  <c r="F100" i="2"/>
  <c r="F101" i="2"/>
  <c r="F102" i="2"/>
  <c r="F103" i="2"/>
  <c r="F104" i="2"/>
  <c r="F116" i="2"/>
  <c r="F117" i="2"/>
  <c r="F118" i="2"/>
  <c r="F119" i="2"/>
  <c r="F120" i="2"/>
  <c r="F4" i="2"/>
  <c r="F144" i="2" l="1"/>
  <c r="G17" i="2" l="1"/>
  <c r="G18" i="2"/>
  <c r="G91" i="2"/>
  <c r="G29" i="2"/>
  <c r="L29" i="2" s="1"/>
  <c r="K29" i="2" s="1"/>
  <c r="G59" i="2"/>
  <c r="M59" i="2" s="1"/>
  <c r="G65" i="2"/>
  <c r="M65" i="2" s="1"/>
  <c r="G63" i="2"/>
  <c r="M63" i="2" s="1"/>
  <c r="G71" i="2"/>
  <c r="M71" i="2" s="1"/>
  <c r="G69" i="2"/>
  <c r="M69" i="2" s="1"/>
  <c r="G61" i="2"/>
  <c r="M61" i="2" s="1"/>
  <c r="G67" i="2"/>
  <c r="M67" i="2" s="1"/>
  <c r="G73" i="2"/>
  <c r="M73" i="2" s="1"/>
  <c r="G23" i="2"/>
  <c r="L23" i="2" s="1"/>
  <c r="K23" i="2" s="1"/>
  <c r="G95" i="2"/>
  <c r="G31" i="2"/>
  <c r="L31" i="2" s="1"/>
  <c r="K31" i="2" s="1"/>
  <c r="G25" i="2"/>
  <c r="L25" i="2" s="1"/>
  <c r="K25" i="2" s="1"/>
  <c r="G19" i="2"/>
  <c r="G34" i="2"/>
  <c r="L34" i="2" s="1"/>
  <c r="K34" i="2" s="1"/>
  <c r="G53" i="2"/>
  <c r="G83" i="2"/>
  <c r="M83" i="2" s="1"/>
  <c r="G119" i="2"/>
  <c r="L119" i="2" s="1"/>
  <c r="K119" i="2" s="1"/>
  <c r="G97" i="2"/>
  <c r="L97" i="2" s="1"/>
  <c r="K97" i="2" s="1"/>
  <c r="G96" i="2"/>
  <c r="L96" i="2" s="1"/>
  <c r="K96" i="2" s="1"/>
  <c r="G46" i="2"/>
  <c r="G33" i="2"/>
  <c r="L33" i="2" s="1"/>
  <c r="K33" i="2" s="1"/>
  <c r="G116" i="2"/>
  <c r="L116" i="2" s="1"/>
  <c r="K116" i="2" s="1"/>
  <c r="G50" i="2"/>
  <c r="G20" i="2"/>
  <c r="G98" i="2"/>
  <c r="L98" i="2" s="1"/>
  <c r="K98" i="2" s="1"/>
  <c r="G30" i="2"/>
  <c r="L30" i="2" s="1"/>
  <c r="K30" i="2" s="1"/>
  <c r="G102" i="2"/>
  <c r="L102" i="2" s="1"/>
  <c r="K102" i="2" s="1"/>
  <c r="G75" i="2"/>
  <c r="M75" i="2" s="1"/>
  <c r="G103" i="2"/>
  <c r="L103" i="2" s="1"/>
  <c r="K103" i="2" s="1"/>
  <c r="G89" i="2"/>
  <c r="G56" i="2"/>
  <c r="G58" i="2"/>
  <c r="G117" i="2"/>
  <c r="L117" i="2" s="1"/>
  <c r="K117" i="2" s="1"/>
  <c r="G24" i="2"/>
  <c r="L24" i="2" s="1"/>
  <c r="K24" i="2" s="1"/>
  <c r="G26" i="2"/>
  <c r="K26" i="2" s="1"/>
  <c r="G32" i="2"/>
  <c r="L32" i="2" s="1"/>
  <c r="K32" i="2" s="1"/>
  <c r="G39" i="2"/>
  <c r="K39" i="2" s="1"/>
  <c r="G40" i="2"/>
  <c r="L40" i="2" s="1"/>
  <c r="K40" i="2" s="1"/>
  <c r="G42" i="2"/>
  <c r="G43" i="2"/>
  <c r="L43" i="2" s="1"/>
  <c r="K43" i="2" s="1"/>
  <c r="G48" i="2"/>
  <c r="G77" i="2"/>
  <c r="M77" i="2" s="1"/>
  <c r="G57" i="2"/>
  <c r="G122" i="2"/>
  <c r="L122" i="2" s="1"/>
  <c r="K122" i="2" s="1"/>
  <c r="G114" i="2"/>
  <c r="L114" i="2" s="1"/>
  <c r="K114" i="2" s="1"/>
  <c r="G121" i="2"/>
  <c r="L121" i="2" s="1"/>
  <c r="K121" i="2" s="1"/>
  <c r="G136" i="2"/>
  <c r="L136" i="2" s="1"/>
  <c r="K136" i="2" s="1"/>
  <c r="G110" i="2"/>
  <c r="G115" i="2"/>
  <c r="L115" i="2" s="1"/>
  <c r="K115" i="2" s="1"/>
  <c r="G124" i="2"/>
  <c r="L124" i="2" s="1"/>
  <c r="K124" i="2" s="1"/>
  <c r="G132" i="2"/>
  <c r="L132" i="2" s="1"/>
  <c r="K132" i="2" s="1"/>
  <c r="G137" i="2"/>
  <c r="L137" i="2" s="1"/>
  <c r="K137" i="2" s="1"/>
  <c r="G129" i="2"/>
  <c r="L129" i="2" s="1"/>
  <c r="K129" i="2" s="1"/>
  <c r="G123" i="2"/>
  <c r="L123" i="2" s="1"/>
  <c r="K123" i="2" s="1"/>
  <c r="G106" i="2"/>
  <c r="G131" i="2"/>
  <c r="L131" i="2" s="1"/>
  <c r="K131" i="2" s="1"/>
  <c r="G105" i="2"/>
  <c r="G134" i="2"/>
  <c r="L134" i="2" s="1"/>
  <c r="K134" i="2" s="1"/>
  <c r="G113" i="2"/>
  <c r="G138" i="2"/>
  <c r="L138" i="2" s="1"/>
  <c r="K138" i="2" s="1"/>
  <c r="G128" i="2"/>
  <c r="L128" i="2" s="1"/>
  <c r="K128" i="2" s="1"/>
  <c r="G112" i="2"/>
  <c r="G111" i="2"/>
  <c r="G125" i="2"/>
  <c r="L125" i="2" s="1"/>
  <c r="K125" i="2" s="1"/>
  <c r="G127" i="2"/>
  <c r="L127" i="2" s="1"/>
  <c r="K127" i="2" s="1"/>
  <c r="G126" i="2"/>
  <c r="L126" i="2" s="1"/>
  <c r="K126" i="2" s="1"/>
  <c r="G109" i="2"/>
  <c r="G130" i="2"/>
  <c r="L130" i="2" s="1"/>
  <c r="K130" i="2" s="1"/>
  <c r="G108" i="2"/>
  <c r="G107" i="2"/>
  <c r="G133" i="2"/>
  <c r="L133" i="2" s="1"/>
  <c r="K133" i="2" s="1"/>
  <c r="G79" i="2"/>
  <c r="M79" i="2" s="1"/>
  <c r="G81" i="2"/>
  <c r="M81" i="2" s="1"/>
  <c r="G5" i="2"/>
  <c r="L5" i="2" s="1"/>
  <c r="K5" i="2" s="1"/>
  <c r="G6" i="2"/>
  <c r="L6" i="2" s="1"/>
  <c r="K6" i="2" s="1"/>
  <c r="G8" i="2"/>
  <c r="K8" i="2" s="1"/>
  <c r="G87" i="2"/>
  <c r="G101" i="2"/>
  <c r="L101" i="2" s="1"/>
  <c r="K101" i="2" s="1"/>
  <c r="G38" i="2"/>
  <c r="K38" i="2" s="1"/>
  <c r="G120" i="2"/>
  <c r="L120" i="2" s="1"/>
  <c r="K120" i="2" s="1"/>
  <c r="G104" i="2"/>
  <c r="L104" i="2" s="1"/>
  <c r="K104" i="2" s="1"/>
  <c r="G9" i="2"/>
  <c r="L9" i="2" s="1"/>
  <c r="K9" i="2" s="1"/>
  <c r="G10" i="2"/>
  <c r="L10" i="2" s="1"/>
  <c r="K10" i="2" s="1"/>
  <c r="G54" i="2"/>
  <c r="G47" i="2"/>
  <c r="G27" i="2"/>
  <c r="L27" i="2" s="1"/>
  <c r="K27" i="2" s="1"/>
  <c r="G55" i="2"/>
  <c r="G21" i="2"/>
  <c r="G51" i="2"/>
  <c r="G49" i="2"/>
  <c r="G45" i="2"/>
  <c r="G28" i="2"/>
  <c r="L28" i="2" s="1"/>
  <c r="K28" i="2" s="1"/>
  <c r="G85" i="2"/>
  <c r="M85" i="2" s="1"/>
  <c r="G37" i="2"/>
  <c r="L37" i="2" s="1"/>
  <c r="K37" i="2" s="1"/>
  <c r="G11" i="2"/>
  <c r="G99" i="2"/>
  <c r="L99" i="2" s="1"/>
  <c r="K99" i="2" s="1"/>
  <c r="G36" i="2"/>
  <c r="L36" i="2" s="1"/>
  <c r="K36" i="2" s="1"/>
  <c r="G22" i="2"/>
  <c r="G100" i="2"/>
  <c r="L100" i="2" s="1"/>
  <c r="K100" i="2" s="1"/>
  <c r="G93" i="2"/>
  <c r="G94" i="2"/>
  <c r="G7" i="2"/>
  <c r="L7" i="2" s="1"/>
  <c r="K7" i="2" s="1"/>
  <c r="G35" i="2"/>
  <c r="L35" i="2" s="1"/>
  <c r="K35" i="2" s="1"/>
  <c r="G52" i="2"/>
  <c r="G118" i="2"/>
  <c r="L118" i="2" s="1"/>
  <c r="K118" i="2" s="1"/>
  <c r="G4" i="2"/>
  <c r="L4" i="2" s="1"/>
  <c r="K4" i="2" s="1"/>
  <c r="K11" i="2" l="1"/>
  <c r="N11" i="2"/>
  <c r="K20" i="2"/>
  <c r="N20" i="2"/>
  <c r="K21" i="2"/>
  <c r="N21" i="2"/>
  <c r="K18" i="2"/>
  <c r="N18" i="2"/>
  <c r="K19" i="2"/>
  <c r="N19" i="2"/>
  <c r="K17" i="2"/>
  <c r="N17" i="2"/>
  <c r="K109" i="2"/>
  <c r="M109" i="2"/>
  <c r="K113" i="2"/>
  <c r="M113" i="2"/>
  <c r="K111" i="2"/>
  <c r="M111" i="2"/>
  <c r="K105" i="2"/>
  <c r="M105" i="2"/>
  <c r="K107" i="2"/>
  <c r="M107" i="2"/>
  <c r="K112" i="2"/>
  <c r="M112" i="2"/>
  <c r="K110" i="2"/>
  <c r="M110" i="2"/>
  <c r="K108" i="2"/>
  <c r="M108" i="2"/>
  <c r="K106" i="2"/>
  <c r="M106" i="2"/>
  <c r="K93" i="2"/>
  <c r="M93" i="2"/>
  <c r="K94" i="2"/>
  <c r="M94" i="2"/>
  <c r="K95" i="2"/>
  <c r="M95" i="2"/>
  <c r="M91" i="2"/>
  <c r="K89" i="2"/>
  <c r="M89" i="2"/>
  <c r="K87" i="2"/>
  <c r="M87" i="2"/>
  <c r="K52" i="2"/>
  <c r="M52" i="2"/>
  <c r="K22" i="2"/>
  <c r="M22" i="2"/>
  <c r="K53" i="2"/>
  <c r="M53" i="2"/>
  <c r="K45" i="2"/>
  <c r="M45" i="2"/>
  <c r="K54" i="2"/>
  <c r="M54" i="2"/>
  <c r="K57" i="2"/>
  <c r="M57" i="2"/>
  <c r="K47" i="2"/>
  <c r="M47" i="2"/>
  <c r="K49" i="2"/>
  <c r="M49" i="2"/>
  <c r="K50" i="2"/>
  <c r="M50" i="2"/>
  <c r="K58" i="2"/>
  <c r="M58" i="2"/>
  <c r="K51" i="2"/>
  <c r="M51" i="2"/>
  <c r="K48" i="2"/>
  <c r="M48" i="2"/>
  <c r="K46" i="2"/>
  <c r="M46" i="2"/>
  <c r="K55" i="2"/>
  <c r="M55" i="2"/>
  <c r="K42" i="2"/>
  <c r="M42" i="2"/>
  <c r="K56" i="2"/>
  <c r="M56" i="2"/>
  <c r="G144" i="2"/>
  <c r="N144" i="2" l="1"/>
  <c r="M144" i="2"/>
  <c r="L144" i="2"/>
  <c r="K144" i="2"/>
  <c r="F145" i="2" s="1"/>
</calcChain>
</file>

<file path=xl/sharedStrings.xml><?xml version="1.0" encoding="utf-8"?>
<sst xmlns="http://schemas.openxmlformats.org/spreadsheetml/2006/main" count="1098" uniqueCount="239">
  <si>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</si>
  <si>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</si>
  <si>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</si>
  <si>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</si>
  <si>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</si>
  <si>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</si>
  <si>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</si>
  <si>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</si>
  <si>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</si>
  <si>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</si>
  <si>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</si>
  <si>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</si>
  <si>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</si>
  <si>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</si>
  <si>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</si>
  <si>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</si>
  <si>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</si>
  <si>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</si>
  <si>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Total:</t>
  </si>
  <si>
    <t>NPRI = Non-Participating Royalty Interest</t>
  </si>
  <si>
    <t>END OF EXHIBIT A</t>
  </si>
  <si>
    <t>4a</t>
  </si>
  <si>
    <t>4b</t>
  </si>
  <si>
    <t>4c</t>
  </si>
  <si>
    <t>7a</t>
  </si>
  <si>
    <t>7b</t>
  </si>
  <si>
    <t>09-023011.0000</t>
  </si>
  <si>
    <t>09-024003.1000</t>
  </si>
  <si>
    <t>09-023005.0000</t>
  </si>
  <si>
    <t>09-023001.0000</t>
  </si>
  <si>
    <t>11-001002.0000</t>
  </si>
  <si>
    <t>11-001001.0000</t>
  </si>
  <si>
    <t>11-001006.0000</t>
  </si>
  <si>
    <t>11-001003.1000</t>
  </si>
  <si>
    <t>11-001005.0000</t>
  </si>
  <si>
    <t>11-001003.0000</t>
  </si>
  <si>
    <t>11-002002.0000</t>
  </si>
  <si>
    <t>11-002009.0000</t>
  </si>
  <si>
    <t>11-002006.0000</t>
  </si>
  <si>
    <t>11-003007.0000</t>
  </si>
  <si>
    <t>11-003006.0000</t>
  </si>
  <si>
    <t>11-003002.0000</t>
  </si>
  <si>
    <t>11-003016.0000</t>
  </si>
  <si>
    <t>11-003018.0000</t>
  </si>
  <si>
    <t>11-003008.0000</t>
  </si>
  <si>
    <t>11-003001.0000</t>
  </si>
  <si>
    <t>11-003013.0000</t>
  </si>
  <si>
    <t>11-005012.0000</t>
  </si>
  <si>
    <t>11-005011.0000</t>
  </si>
  <si>
    <t>11-005019.0000</t>
  </si>
  <si>
    <t>11-006015.0000</t>
  </si>
  <si>
    <t>11-006001.0000</t>
  </si>
  <si>
    <t>11-006005.0000</t>
  </si>
  <si>
    <t>11-006017.0000</t>
  </si>
  <si>
    <t>11-006019.0000</t>
  </si>
  <si>
    <t>11-006007.0000</t>
  </si>
  <si>
    <t>11-006014.0000</t>
  </si>
  <si>
    <t>11-006003.0000</t>
  </si>
  <si>
    <t>11-006008.0000</t>
  </si>
  <si>
    <t>11-006011.0000</t>
  </si>
  <si>
    <t>Homer Daniel Rufener</t>
  </si>
  <si>
    <t>Chris L. Starr</t>
  </si>
  <si>
    <t>Leo D. Starr</t>
  </si>
  <si>
    <t>Lois Starr</t>
  </si>
  <si>
    <t>Unknown Heirs or Assigns of Marietta M. Stover</t>
  </si>
  <si>
    <t>Jason Williamson</t>
  </si>
  <si>
    <t>Rita Ann Young</t>
  </si>
  <si>
    <t>Penni M. Darrah</t>
  </si>
  <si>
    <t>LL&amp;B Headwater II, LP</t>
  </si>
  <si>
    <t>Alleman Acres, LLC</t>
  </si>
  <si>
    <t>Stacy Kukura</t>
  </si>
  <si>
    <t>Unknown Heirs or Assigns of Roy A. Vetter</t>
  </si>
  <si>
    <t>Unknown Heirs or Assigns of William L. Vetter</t>
  </si>
  <si>
    <t>Kevin L. Little and Jennie L. Little, husband and wife (NPRI)</t>
  </si>
  <si>
    <t>Gateway Royalty IV, LLC</t>
  </si>
  <si>
    <t>Janis Alleman</t>
  </si>
  <si>
    <t>Richard S. Bardon</t>
  </si>
  <si>
    <t>Cheryl L. Brown</t>
  </si>
  <si>
    <t>Rebecca Fuller Cooper</t>
  </si>
  <si>
    <t>Edward Clyde Crouch, III</t>
  </si>
  <si>
    <t>Edward Clyde Crouch, IV</t>
  </si>
  <si>
    <t>Karl M. Crouch</t>
  </si>
  <si>
    <t>William J. Fuller</t>
  </si>
  <si>
    <t>Bonnie R. Harker</t>
  </si>
  <si>
    <t>Jill R. Hutcherson</t>
  </si>
  <si>
    <t>Laurie Ann King</t>
  </si>
  <si>
    <t>Kevin L. Little and Jennie L. Little, husband and wife</t>
  </si>
  <si>
    <t>Jennifer Crouch Lyons</t>
  </si>
  <si>
    <t>Michael C. Robertson</t>
  </si>
  <si>
    <t>Unknown Heirs or Assigns of Caroline Tubaugh (NPRI)</t>
  </si>
  <si>
    <t>Janet S. Wade</t>
  </si>
  <si>
    <t>Appalachia Minerals, LLC</t>
  </si>
  <si>
    <t>Swiss Ridge 1855 LLC</t>
  </si>
  <si>
    <t>Jason T. Hathcock and Debbie S. Hathcock, husband and wife</t>
  </si>
  <si>
    <t>Brenda Altimore</t>
  </si>
  <si>
    <t>Lauraine VanOss</t>
  </si>
  <si>
    <t>Debora Bannerman</t>
  </si>
  <si>
    <t>Denise Callaghan</t>
  </si>
  <si>
    <t>Krystal Castle</t>
  </si>
  <si>
    <t>Donald G. Yarman</t>
  </si>
  <si>
    <t>Nelson Kindall</t>
  </si>
  <si>
    <t>Pandora J. Neuhart Revocable Living Trust dated 9/27/2016</t>
  </si>
  <si>
    <t>Strategic Energy Income Fund III LP</t>
  </si>
  <si>
    <t>Strategic Energy Income Fund IV LP</t>
  </si>
  <si>
    <t>Warren A. Whittaker</t>
  </si>
  <si>
    <t>Dennis A. Dietrich</t>
  </si>
  <si>
    <t>Jeremey R. Tustin</t>
  </si>
  <si>
    <t>Garth Maibach</t>
  </si>
  <si>
    <t>Trustee of the United Methodist Church</t>
  </si>
  <si>
    <t>Gateway Royalty V, LLC</t>
  </si>
  <si>
    <t>Gale E. Longwell and Roberta H. Longwell, f/k/a Roberta Hart, husband and wife</t>
  </si>
  <si>
    <t>Springbok Energy Partners, LLC</t>
  </si>
  <si>
    <t>Black Knife Minerals, LLC</t>
  </si>
  <si>
    <t>Unknown Heirs or Assigns of Earl G. Fisher (NPRI)</t>
  </si>
  <si>
    <t>Brake Family Revocable Trust of March 18, 2024</t>
  </si>
  <si>
    <t>Unknown Heirs or Assigns Martha Helena Shaffer (NPRI)</t>
  </si>
  <si>
    <t>Unknown Heirs or Assigns Elizabeth Shaffer Wadsworth (NPRI)</t>
  </si>
  <si>
    <t>Unknown Heirs or Assigns William M. Shaffer (NPRI)</t>
  </si>
  <si>
    <t>Unknown Heirs or Assigns Harry S. Shaffer, Jr. (NPRI)</t>
  </si>
  <si>
    <t>Unknown Heirs or Assigns Lauretta Shaffer Bertram (NPRI)</t>
  </si>
  <si>
    <t>46520 John Lengacher Road</t>
  </si>
  <si>
    <t>Sardis</t>
  </si>
  <si>
    <t>OH</t>
  </si>
  <si>
    <t>1255 Colony Road</t>
  </si>
  <si>
    <t>Salineville</t>
  </si>
  <si>
    <t>558 Colony Park Dr., Apt 202</t>
  </si>
  <si>
    <t>Tallmadge</t>
  </si>
  <si>
    <t>33250 De Voe Road</t>
  </si>
  <si>
    <t>Lewisville</t>
  </si>
  <si>
    <t>Unknown</t>
  </si>
  <si>
    <t>38336 Township Road 293A</t>
  </si>
  <si>
    <t>Lower Salem</t>
  </si>
  <si>
    <t>Kent</t>
  </si>
  <si>
    <t>41625 Township Road 449</t>
  </si>
  <si>
    <t>Laings</t>
  </si>
  <si>
    <t>Austin</t>
  </si>
  <si>
    <t>TX</t>
  </si>
  <si>
    <t>ATTN:  Janis Alleman
48603 State Route 536</t>
  </si>
  <si>
    <t>ATTN:  Robert L. Frye and Deborah Frye, Trustees
704 Knightsbridge Court</t>
  </si>
  <si>
    <t>Cardiff-by-the Sea</t>
  </si>
  <si>
    <t>CA</t>
  </si>
  <si>
    <t>1201 South Scott Street, Apt. 523</t>
  </si>
  <si>
    <t>Arlington</t>
  </si>
  <si>
    <t>VA</t>
  </si>
  <si>
    <t>45431 State Route 255</t>
  </si>
  <si>
    <t>ATTN:  Chris Oldham, President
P. O. Box 637</t>
  </si>
  <si>
    <t>Carrollton</t>
  </si>
  <si>
    <t>48603 State Route 536</t>
  </si>
  <si>
    <t>12006 Bunny Lane</t>
  </si>
  <si>
    <t>Pinehurst</t>
  </si>
  <si>
    <t>1621 Taylor Ave.</t>
  </si>
  <si>
    <t>Fort Washington</t>
  </si>
  <si>
    <t>3005 Heather Court</t>
  </si>
  <si>
    <t>Phenix City</t>
  </si>
  <si>
    <t>AL</t>
  </si>
  <si>
    <t>5906 Elmwood Hill Lane</t>
  </si>
  <si>
    <t>Kingwood</t>
  </si>
  <si>
    <t>20411 New Moon</t>
  </si>
  <si>
    <t xml:space="preserve"> Crosby</t>
  </si>
  <si>
    <t>316 Bellingham Drive</t>
  </si>
  <si>
    <t>Thomasville</t>
  </si>
  <si>
    <t>GA</t>
  </si>
  <si>
    <t>1202 Pelican Lane</t>
  </si>
  <si>
    <t>Clemmons</t>
  </si>
  <si>
    <t>NC</t>
  </si>
  <si>
    <t>104 Simeon Court</t>
  </si>
  <si>
    <t>Lexington</t>
  </si>
  <si>
    <t>6470 Sorrel Drive</t>
  </si>
  <si>
    <t>Cocoa</t>
  </si>
  <si>
    <t>FL</t>
  </si>
  <si>
    <t>5601 N. W. 77th Court</t>
  </si>
  <si>
    <t>Pompano Beach</t>
  </si>
  <si>
    <t>50420 Cain Ridge Road</t>
  </si>
  <si>
    <t>Clarington</t>
  </si>
  <si>
    <t>ATTN:  Elyse Wilson, Manager
P. O. Box 2352</t>
  </si>
  <si>
    <t>Westerville</t>
  </si>
  <si>
    <t>ATTN:  Dean and Emma J. Rufener, Managers
47195 SR 255</t>
  </si>
  <si>
    <t>ATTN:  Ronald Alan Longwell and Vickie Leigh Longwell, Trustees
47226 State Route 255</t>
  </si>
  <si>
    <t>2331 Donald Road</t>
  </si>
  <si>
    <t>Bethel</t>
  </si>
  <si>
    <t>47361 Opossum Creek Road</t>
  </si>
  <si>
    <t>Louisville</t>
  </si>
  <si>
    <t>10642 State Route 305</t>
  </si>
  <si>
    <t>Southington</t>
  </si>
  <si>
    <t>813 Township Road 1600</t>
  </si>
  <si>
    <t>Ashland</t>
  </si>
  <si>
    <t>6880 Wadsworth Road</t>
  </si>
  <si>
    <t>Medina</t>
  </si>
  <si>
    <t>478 Tulip Trail Road</t>
  </si>
  <si>
    <t>Wadsworth</t>
  </si>
  <si>
    <t>6820 Potts Road</t>
  </si>
  <si>
    <t>Riverview</t>
  </si>
  <si>
    <t>ATTN:  Pandora J. Neuhart, Trustee
40189 Gun Club Road</t>
  </si>
  <si>
    <t>Woodsfield</t>
  </si>
  <si>
    <t>ATTN:  Brandon Standifird
1521 North Cooper St., Suite 400</t>
  </si>
  <si>
    <t>37991 State Route 7</t>
  </si>
  <si>
    <t>48529 State Route 255</t>
  </si>
  <si>
    <t>Hannibal</t>
  </si>
  <si>
    <t>48725 State Route 255</t>
  </si>
  <si>
    <t>North Canton</t>
  </si>
  <si>
    <t>39154 Goddard Ridge Road</t>
  </si>
  <si>
    <t>ATTN:  Ryan Watts, President
5950 Berkshire Lane, Suite 1250</t>
  </si>
  <si>
    <t>Dallas</t>
  </si>
  <si>
    <t>ATTN:  Robert T. Sanders
4555 Mill Creek Road</t>
  </si>
  <si>
    <t>ATTN:   William A. Brake and Miriam I. Brake, Trustees 
49050 SR 255</t>
  </si>
  <si>
    <t>Green</t>
  </si>
  <si>
    <t>Monroe</t>
  </si>
  <si>
    <t>Lee</t>
  </si>
  <si>
    <t>No</t>
  </si>
  <si>
    <t>Frye Family Trust</t>
  </si>
  <si>
    <t>Unknown Heirs or Assigns of Henry R. Tubaugh (NPRI)</t>
  </si>
  <si>
    <t>Diego Den Hunt Club Revocable Trust dated October 4, 2002</t>
  </si>
  <si>
    <t>Yes</t>
  </si>
  <si>
    <t>Unknown Heirs or Assigns of Bernard K. Martin (NPRI)</t>
  </si>
  <si>
    <t>James Daniel Martin (NPRI)</t>
  </si>
  <si>
    <t>Nancy Marie Martin (NPRI)</t>
  </si>
  <si>
    <t>Robert Stanley Martin, II (NPRI)</t>
  </si>
  <si>
    <t>Unknown Heirs or Assigns of Ruth Ann Price a/k/a Ruth Ann Whaley (NPRI)</t>
  </si>
  <si>
    <t>P. O. Box 607</t>
  </si>
  <si>
    <t>Palisades</t>
  </si>
  <si>
    <t>NY</t>
  </si>
  <si>
    <t>P. O. Box 215</t>
  </si>
  <si>
    <t>New Athens</t>
  </si>
  <si>
    <t>61 Church Street, Apt. 303</t>
  </si>
  <si>
    <t>Asheville</t>
  </si>
  <si>
    <t>Longwell Family Trust, dated October 18, 2021</t>
  </si>
  <si>
    <t xml:space="preserve">All Mineral Owners in the Proposed Rufener F-M Unit. </t>
  </si>
  <si>
    <t>Unknown Heirs or Assigns of Bonnie Heil</t>
  </si>
  <si>
    <t>Total Consenting Acres:</t>
  </si>
  <si>
    <t>Rice Drilling D LLC Working Interest Percentage</t>
  </si>
  <si>
    <t>C.G.O., Inc. Working Interest Percentage</t>
  </si>
  <si>
    <t>ATTN: Gordon Deen, CEO 
11412 Bee Cave Road, Ste. 301</t>
  </si>
  <si>
    <t>ATTN: Scott C. Adkins, Trustee
10560 State Street NE</t>
  </si>
  <si>
    <t>MD</t>
  </si>
  <si>
    <t>P. O. Box 69</t>
  </si>
  <si>
    <t>Unknown Heirs or Assigns of Dorothy Sciullo</t>
  </si>
  <si>
    <t>unknown</t>
  </si>
  <si>
    <t>ATTN: Randall W. May
8800 Cleveland Avenue NW</t>
  </si>
  <si>
    <t>1855 Honeychuck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</si>
</sst>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EE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165" fontId="4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65" fontId="3" fillId="0" borderId="2" xfId="2" applyNumberFormat="1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5" fontId="4" fillId="2" borderId="1" xfId="2" applyNumberFormat="1" applyFont="1" applyFill="1" applyBorder="1" applyAlignment="1">
      <alignment horizontal="center" vertical="top"/>
    </xf>
    <xf numFmtId="168" fontId="4" fillId="2" borderId="1" xfId="1" applyNumberFormat="1" applyFont="1" applyFill="1" applyBorder="1" applyAlignment="1">
      <alignment horizontal="center" vertical="top"/>
    </xf>
    <xf numFmtId="165" fontId="4" fillId="2" borderId="1" xfId="2" applyNumberFormat="1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168" fontId="4" fillId="2" borderId="9" xfId="1" applyNumberFormat="1" applyFont="1" applyFill="1" applyBorder="1" applyAlignment="1">
      <alignment horizontal="center" vertical="center"/>
    </xf>
    <xf numFmtId="168" fontId="4" fillId="2" borderId="2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9"/>
  <sheetViews>
    <sheetView tabSelected="1" zoomScale="90" zoomScaleNormal="90" workbookViewId="0">
      <pane ySplit="3" topLeftCell="A4" activePane="bottomLeft" state="frozen"/>
      <selection pane="bottomLeft" sqref="A1:R1"/>
    </sheetView>
  </sheetViews>
  <sheetFormatPr defaultColWidth="9.140625" defaultRowHeight="15.75" x14ac:dyDescent="0.25"/>
  <cols>
    <col min="1" max="1" width="9.85546875" style="13" customWidth="1"/>
    <col min="2" max="2" width="83.5703125" style="23" customWidth="1"/>
    <col min="3" max="3" width="11.5703125" style="13" customWidth="1"/>
    <col min="4" max="4" width="13" style="13" customWidth="1"/>
    <col min="5" max="5" width="27.42578125" style="13" hidden="1" customWidth="1"/>
    <col min="6" max="6" width="14.140625" style="13" customWidth="1"/>
    <col min="7" max="7" width="16.5703125" style="13" customWidth="1"/>
    <col min="8" max="8" width="19.85546875" style="13" customWidth="1"/>
    <col min="9" max="9" width="12.85546875" style="13" customWidth="1"/>
    <col min="10" max="10" width="12.5703125" style="13" customWidth="1"/>
    <col min="11" max="11" width="19.28515625" style="13" customWidth="1"/>
    <col min="12" max="14" width="19.5703125" style="13" customWidth="1"/>
    <col min="15" max="15" width="49.140625" style="13" customWidth="1"/>
    <col min="16" max="16" width="20.5703125" style="13" customWidth="1"/>
    <col min="17" max="17" width="12" style="13" bestFit="1" customWidth="1"/>
    <col min="18" max="18" width="13" style="13" customWidth="1"/>
    <col min="19" max="16384" width="9.140625" style="8"/>
  </cols>
  <sheetData>
    <row r="1" spans="1:18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x14ac:dyDescent="0.25">
      <c r="A2" s="42" t="s">
        <v>226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s="9" customFormat="1" ht="63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229</v>
      </c>
      <c r="N3" s="6" t="s">
        <v>230</v>
      </c>
      <c r="O3" s="6" t="s">
        <v>13</v>
      </c>
      <c r="P3" s="29" t="s">
        <v>14</v>
      </c>
      <c r="Q3" s="29" t="s">
        <v>15</v>
      </c>
      <c r="R3" s="29" t="s">
        <v>16</v>
      </c>
    </row>
    <row r="4" spans="1:18" x14ac:dyDescent="0.25">
      <c r="A4" s="10">
        <v>1</v>
      </c>
      <c r="B4" s="10" t="s">
        <v>60</v>
      </c>
      <c r="C4" s="10" t="s">
        <v>212</v>
      </c>
      <c r="D4" s="11">
        <v>0.75</v>
      </c>
      <c r="E4" s="11">
        <v>17.759</v>
      </c>
      <c r="F4" s="12">
        <f>E4*D4</f>
        <v>13.31925</v>
      </c>
      <c r="G4" s="4">
        <f t="shared" ref="G4:G11" si="0">F4/$F$144</f>
        <v>3.366924424468707E-2</v>
      </c>
      <c r="H4" s="10" t="s">
        <v>26</v>
      </c>
      <c r="I4" s="10" t="s">
        <v>205</v>
      </c>
      <c r="J4" s="10" t="s">
        <v>206</v>
      </c>
      <c r="K4" s="4">
        <f>L4</f>
        <v>3.366924424468707E-2</v>
      </c>
      <c r="L4" s="4">
        <f>G4</f>
        <v>3.366924424468707E-2</v>
      </c>
      <c r="M4" s="4">
        <v>0</v>
      </c>
      <c r="N4" s="4">
        <v>0</v>
      </c>
      <c r="O4" s="10" t="s">
        <v>120</v>
      </c>
      <c r="P4" s="27" t="s">
        <v>121</v>
      </c>
      <c r="Q4" s="27" t="s">
        <v>122</v>
      </c>
      <c r="R4" s="27">
        <v>43946</v>
      </c>
    </row>
    <row r="5" spans="1:18" x14ac:dyDescent="0.25">
      <c r="A5" s="10">
        <v>1</v>
      </c>
      <c r="B5" s="10" t="s">
        <v>61</v>
      </c>
      <c r="C5" s="10" t="s">
        <v>212</v>
      </c>
      <c r="D5" s="11">
        <v>1.5625E-2</v>
      </c>
      <c r="E5" s="11">
        <v>17.759</v>
      </c>
      <c r="F5" s="12">
        <f t="shared" ref="F5:F83" si="1">E5*D5</f>
        <v>0.27748437500000001</v>
      </c>
      <c r="G5" s="4">
        <f t="shared" si="0"/>
        <v>7.0144258843098074E-4</v>
      </c>
      <c r="H5" s="10" t="s">
        <v>26</v>
      </c>
      <c r="I5" s="10" t="s">
        <v>205</v>
      </c>
      <c r="J5" s="10" t="s">
        <v>206</v>
      </c>
      <c r="K5" s="4">
        <f t="shared" ref="K5:K61" si="2">L5</f>
        <v>7.0144258843098074E-4</v>
      </c>
      <c r="L5" s="4">
        <f t="shared" ref="L5:L43" si="3">G5</f>
        <v>7.0144258843098074E-4</v>
      </c>
      <c r="M5" s="4">
        <v>0</v>
      </c>
      <c r="N5" s="4">
        <v>0</v>
      </c>
      <c r="O5" s="10" t="s">
        <v>123</v>
      </c>
      <c r="P5" s="27" t="s">
        <v>124</v>
      </c>
      <c r="Q5" s="27" t="s">
        <v>122</v>
      </c>
      <c r="R5" s="27">
        <v>43945</v>
      </c>
    </row>
    <row r="6" spans="1:18" x14ac:dyDescent="0.25">
      <c r="A6" s="10">
        <v>1</v>
      </c>
      <c r="B6" s="10" t="s">
        <v>62</v>
      </c>
      <c r="C6" s="10" t="s">
        <v>212</v>
      </c>
      <c r="D6" s="11">
        <v>1.5625E-2</v>
      </c>
      <c r="E6" s="11">
        <v>17.759</v>
      </c>
      <c r="F6" s="50">
        <f t="shared" si="1"/>
        <v>0.27748437500000001</v>
      </c>
      <c r="G6" s="51">
        <f t="shared" si="0"/>
        <v>7.0144258843098074E-4</v>
      </c>
      <c r="H6" s="27" t="s">
        <v>26</v>
      </c>
      <c r="I6" s="27" t="s">
        <v>205</v>
      </c>
      <c r="J6" s="27" t="s">
        <v>206</v>
      </c>
      <c r="K6" s="51">
        <f t="shared" si="2"/>
        <v>7.0144258843098074E-4</v>
      </c>
      <c r="L6" s="51">
        <f t="shared" si="3"/>
        <v>7.0144258843098074E-4</v>
      </c>
      <c r="M6" s="51">
        <v>0</v>
      </c>
      <c r="N6" s="51">
        <v>0</v>
      </c>
      <c r="O6" s="10" t="s">
        <v>125</v>
      </c>
      <c r="P6" s="27" t="s">
        <v>126</v>
      </c>
      <c r="Q6" s="27" t="s">
        <v>122</v>
      </c>
      <c r="R6" s="27">
        <v>44278</v>
      </c>
    </row>
    <row r="7" spans="1:18" x14ac:dyDescent="0.25">
      <c r="A7" s="10">
        <v>1</v>
      </c>
      <c r="B7" s="10" t="s">
        <v>63</v>
      </c>
      <c r="C7" s="10" t="s">
        <v>212</v>
      </c>
      <c r="D7" s="11">
        <v>1.5625E-2</v>
      </c>
      <c r="E7" s="11">
        <v>17.759</v>
      </c>
      <c r="F7" s="50">
        <f t="shared" si="1"/>
        <v>0.27748437500000001</v>
      </c>
      <c r="G7" s="51">
        <f t="shared" si="0"/>
        <v>7.0144258843098074E-4</v>
      </c>
      <c r="H7" s="27" t="s">
        <v>26</v>
      </c>
      <c r="I7" s="27" t="s">
        <v>205</v>
      </c>
      <c r="J7" s="27" t="s">
        <v>206</v>
      </c>
      <c r="K7" s="51">
        <f t="shared" si="2"/>
        <v>7.0144258843098074E-4</v>
      </c>
      <c r="L7" s="51">
        <f t="shared" si="3"/>
        <v>7.0144258843098074E-4</v>
      </c>
      <c r="M7" s="51">
        <v>0</v>
      </c>
      <c r="N7" s="51">
        <v>0</v>
      </c>
      <c r="O7" s="10" t="s">
        <v>127</v>
      </c>
      <c r="P7" s="27" t="s">
        <v>128</v>
      </c>
      <c r="Q7" s="27" t="s">
        <v>122</v>
      </c>
      <c r="R7" s="27">
        <v>43754</v>
      </c>
    </row>
    <row r="8" spans="1:18" x14ac:dyDescent="0.25">
      <c r="A8" s="10">
        <v>1</v>
      </c>
      <c r="B8" s="10" t="s">
        <v>64</v>
      </c>
      <c r="C8" s="10" t="s">
        <v>208</v>
      </c>
      <c r="D8" s="11">
        <v>6.25E-2</v>
      </c>
      <c r="E8" s="11">
        <v>17.759</v>
      </c>
      <c r="F8" s="50">
        <f t="shared" si="1"/>
        <v>1.1099375</v>
      </c>
      <c r="G8" s="51">
        <f t="shared" si="0"/>
        <v>2.8057703537239229E-3</v>
      </c>
      <c r="H8" s="27" t="s">
        <v>26</v>
      </c>
      <c r="I8" s="27" t="s">
        <v>205</v>
      </c>
      <c r="J8" s="27" t="s">
        <v>206</v>
      </c>
      <c r="K8" s="51">
        <f t="shared" si="2"/>
        <v>0</v>
      </c>
      <c r="L8" s="51">
        <v>0</v>
      </c>
      <c r="M8" s="51">
        <v>0</v>
      </c>
      <c r="N8" s="51">
        <v>0</v>
      </c>
      <c r="O8" s="10" t="s">
        <v>129</v>
      </c>
      <c r="P8" s="27" t="s">
        <v>129</v>
      </c>
      <c r="Q8" s="27" t="s">
        <v>129</v>
      </c>
      <c r="R8" s="27" t="s">
        <v>129</v>
      </c>
    </row>
    <row r="9" spans="1:18" x14ac:dyDescent="0.25">
      <c r="A9" s="10">
        <v>1</v>
      </c>
      <c r="B9" s="10" t="s">
        <v>65</v>
      </c>
      <c r="C9" s="10" t="s">
        <v>212</v>
      </c>
      <c r="D9" s="11">
        <v>0.125</v>
      </c>
      <c r="E9" s="11">
        <v>17.759</v>
      </c>
      <c r="F9" s="50">
        <f t="shared" si="1"/>
        <v>2.219875</v>
      </c>
      <c r="G9" s="51">
        <f t="shared" si="0"/>
        <v>5.6115407074478459E-3</v>
      </c>
      <c r="H9" s="27" t="s">
        <v>26</v>
      </c>
      <c r="I9" s="27" t="s">
        <v>205</v>
      </c>
      <c r="J9" s="27" t="s">
        <v>206</v>
      </c>
      <c r="K9" s="51">
        <f t="shared" si="2"/>
        <v>5.6115407074478459E-3</v>
      </c>
      <c r="L9" s="51">
        <f t="shared" si="3"/>
        <v>5.6115407074478459E-3</v>
      </c>
      <c r="M9" s="51">
        <v>0</v>
      </c>
      <c r="N9" s="51">
        <v>0</v>
      </c>
      <c r="O9" s="10" t="s">
        <v>130</v>
      </c>
      <c r="P9" s="27" t="s">
        <v>131</v>
      </c>
      <c r="Q9" s="27" t="s">
        <v>122</v>
      </c>
      <c r="R9" s="27">
        <v>45745</v>
      </c>
    </row>
    <row r="10" spans="1:18" x14ac:dyDescent="0.25">
      <c r="A10" s="10">
        <v>1</v>
      </c>
      <c r="B10" s="10" t="s">
        <v>66</v>
      </c>
      <c r="C10" s="10" t="s">
        <v>212</v>
      </c>
      <c r="D10" s="11">
        <v>1.5625E-2</v>
      </c>
      <c r="E10" s="11">
        <v>17.759</v>
      </c>
      <c r="F10" s="50">
        <f t="shared" si="1"/>
        <v>0.27748437500000001</v>
      </c>
      <c r="G10" s="51">
        <f t="shared" si="0"/>
        <v>7.0144258843098074E-4</v>
      </c>
      <c r="H10" s="27" t="s">
        <v>26</v>
      </c>
      <c r="I10" s="27" t="s">
        <v>205</v>
      </c>
      <c r="J10" s="27" t="s">
        <v>206</v>
      </c>
      <c r="K10" s="51">
        <f t="shared" si="2"/>
        <v>7.0144258843098074E-4</v>
      </c>
      <c r="L10" s="51">
        <f t="shared" si="3"/>
        <v>7.0144258843098074E-4</v>
      </c>
      <c r="M10" s="51">
        <v>0</v>
      </c>
      <c r="N10" s="51">
        <v>0</v>
      </c>
      <c r="O10" s="10" t="s">
        <v>238</v>
      </c>
      <c r="P10" s="27" t="s">
        <v>132</v>
      </c>
      <c r="Q10" s="27" t="s">
        <v>122</v>
      </c>
      <c r="R10" s="27">
        <v>44240</v>
      </c>
    </row>
    <row r="11" spans="1:18" x14ac:dyDescent="0.25">
      <c r="A11" s="35">
        <v>2</v>
      </c>
      <c r="B11" s="10" t="s">
        <v>67</v>
      </c>
      <c r="C11" s="35" t="s">
        <v>212</v>
      </c>
      <c r="D11" s="36">
        <v>0.75</v>
      </c>
      <c r="E11" s="36">
        <v>0.4</v>
      </c>
      <c r="F11" s="52">
        <f t="shared" si="1"/>
        <v>0.30000000000000004</v>
      </c>
      <c r="G11" s="53">
        <f t="shared" si="0"/>
        <v>7.5835901221210829E-4</v>
      </c>
      <c r="H11" s="54" t="s">
        <v>27</v>
      </c>
      <c r="I11" s="54" t="s">
        <v>205</v>
      </c>
      <c r="J11" s="54" t="s">
        <v>206</v>
      </c>
      <c r="K11" s="53">
        <f t="shared" si="2"/>
        <v>0</v>
      </c>
      <c r="L11" s="53">
        <v>0</v>
      </c>
      <c r="M11" s="53">
        <v>0</v>
      </c>
      <c r="N11" s="53">
        <f>G11</f>
        <v>7.5835901221210829E-4</v>
      </c>
      <c r="O11" s="10" t="s">
        <v>133</v>
      </c>
      <c r="P11" s="27" t="s">
        <v>134</v>
      </c>
      <c r="Q11" s="27" t="s">
        <v>122</v>
      </c>
      <c r="R11" s="27">
        <v>43752</v>
      </c>
    </row>
    <row r="12" spans="1:18" x14ac:dyDescent="0.25">
      <c r="A12" s="35"/>
      <c r="B12" s="10" t="s">
        <v>213</v>
      </c>
      <c r="C12" s="35"/>
      <c r="D12" s="36"/>
      <c r="E12" s="36"/>
      <c r="F12" s="52"/>
      <c r="G12" s="53"/>
      <c r="H12" s="54"/>
      <c r="I12" s="54"/>
      <c r="J12" s="54"/>
      <c r="K12" s="53"/>
      <c r="L12" s="53"/>
      <c r="M12" s="53"/>
      <c r="N12" s="53"/>
      <c r="O12" s="10" t="s">
        <v>129</v>
      </c>
      <c r="P12" s="27" t="s">
        <v>129</v>
      </c>
      <c r="Q12" s="27" t="s">
        <v>129</v>
      </c>
      <c r="R12" s="27" t="s">
        <v>129</v>
      </c>
    </row>
    <row r="13" spans="1:18" x14ac:dyDescent="0.25">
      <c r="A13" s="35"/>
      <c r="B13" s="10" t="s">
        <v>214</v>
      </c>
      <c r="C13" s="35"/>
      <c r="D13" s="36"/>
      <c r="E13" s="36"/>
      <c r="F13" s="52"/>
      <c r="G13" s="53"/>
      <c r="H13" s="54"/>
      <c r="I13" s="54"/>
      <c r="J13" s="54"/>
      <c r="K13" s="53"/>
      <c r="L13" s="53"/>
      <c r="M13" s="53"/>
      <c r="N13" s="53"/>
      <c r="O13" s="10" t="s">
        <v>218</v>
      </c>
      <c r="P13" s="27" t="s">
        <v>219</v>
      </c>
      <c r="Q13" s="27" t="s">
        <v>220</v>
      </c>
      <c r="R13" s="27">
        <v>10964</v>
      </c>
    </row>
    <row r="14" spans="1:18" x14ac:dyDescent="0.25">
      <c r="A14" s="35"/>
      <c r="B14" s="10" t="s">
        <v>215</v>
      </c>
      <c r="C14" s="35"/>
      <c r="D14" s="36"/>
      <c r="E14" s="36"/>
      <c r="F14" s="52"/>
      <c r="G14" s="53"/>
      <c r="H14" s="54"/>
      <c r="I14" s="54"/>
      <c r="J14" s="54"/>
      <c r="K14" s="53"/>
      <c r="L14" s="53"/>
      <c r="M14" s="53"/>
      <c r="N14" s="53"/>
      <c r="O14" s="10" t="s">
        <v>221</v>
      </c>
      <c r="P14" s="27" t="s">
        <v>222</v>
      </c>
      <c r="Q14" s="27" t="s">
        <v>122</v>
      </c>
      <c r="R14" s="27">
        <v>43981</v>
      </c>
    </row>
    <row r="15" spans="1:18" x14ac:dyDescent="0.25">
      <c r="A15" s="35"/>
      <c r="B15" s="10" t="s">
        <v>216</v>
      </c>
      <c r="C15" s="35"/>
      <c r="D15" s="36"/>
      <c r="E15" s="36"/>
      <c r="F15" s="52"/>
      <c r="G15" s="53"/>
      <c r="H15" s="54"/>
      <c r="I15" s="54"/>
      <c r="J15" s="54"/>
      <c r="K15" s="53"/>
      <c r="L15" s="53"/>
      <c r="M15" s="53"/>
      <c r="N15" s="53"/>
      <c r="O15" s="10" t="s">
        <v>223</v>
      </c>
      <c r="P15" s="27" t="s">
        <v>224</v>
      </c>
      <c r="Q15" s="27" t="s">
        <v>164</v>
      </c>
      <c r="R15" s="27">
        <v>28801</v>
      </c>
    </row>
    <row r="16" spans="1:18" x14ac:dyDescent="0.25">
      <c r="A16" s="35"/>
      <c r="B16" s="10" t="s">
        <v>217</v>
      </c>
      <c r="C16" s="35"/>
      <c r="D16" s="36"/>
      <c r="E16" s="36"/>
      <c r="F16" s="52"/>
      <c r="G16" s="53"/>
      <c r="H16" s="54"/>
      <c r="I16" s="54"/>
      <c r="J16" s="54"/>
      <c r="K16" s="53"/>
      <c r="L16" s="53"/>
      <c r="M16" s="53"/>
      <c r="N16" s="53"/>
      <c r="O16" s="10" t="s">
        <v>129</v>
      </c>
      <c r="P16" s="27" t="s">
        <v>129</v>
      </c>
      <c r="Q16" s="27" t="s">
        <v>129</v>
      </c>
      <c r="R16" s="27" t="s">
        <v>129</v>
      </c>
    </row>
    <row r="17" spans="1:18" x14ac:dyDescent="0.25">
      <c r="A17" s="10">
        <v>2</v>
      </c>
      <c r="B17" s="10" t="s">
        <v>61</v>
      </c>
      <c r="C17" s="10" t="s">
        <v>212</v>
      </c>
      <c r="D17" s="11">
        <v>2.0833333333333332E-2</v>
      </c>
      <c r="E17" s="11">
        <v>0.4</v>
      </c>
      <c r="F17" s="50">
        <f t="shared" ref="F17:F18" si="4">E17*D17</f>
        <v>8.3333333333333332E-3</v>
      </c>
      <c r="G17" s="51">
        <f t="shared" ref="G17:G40" si="5">F17/$F$144</f>
        <v>2.1065528117003006E-5</v>
      </c>
      <c r="H17" s="27" t="s">
        <v>27</v>
      </c>
      <c r="I17" s="27" t="s">
        <v>205</v>
      </c>
      <c r="J17" s="27" t="s">
        <v>206</v>
      </c>
      <c r="K17" s="51">
        <f t="shared" ref="K17:K18" si="6">L17</f>
        <v>0</v>
      </c>
      <c r="L17" s="51">
        <v>0</v>
      </c>
      <c r="M17" s="51">
        <v>0</v>
      </c>
      <c r="N17" s="51">
        <f t="shared" ref="N17:N21" si="7">G17</f>
        <v>2.1065528117003006E-5</v>
      </c>
      <c r="O17" s="10" t="s">
        <v>123</v>
      </c>
      <c r="P17" s="27" t="s">
        <v>124</v>
      </c>
      <c r="Q17" s="27" t="s">
        <v>122</v>
      </c>
      <c r="R17" s="27">
        <v>43945</v>
      </c>
    </row>
    <row r="18" spans="1:18" x14ac:dyDescent="0.25">
      <c r="A18" s="10">
        <v>2</v>
      </c>
      <c r="B18" s="10" t="s">
        <v>62</v>
      </c>
      <c r="C18" s="10" t="s">
        <v>212</v>
      </c>
      <c r="D18" s="11">
        <v>2.0833333333333332E-2</v>
      </c>
      <c r="E18" s="11">
        <v>0.4</v>
      </c>
      <c r="F18" s="50">
        <f t="shared" si="4"/>
        <v>8.3333333333333332E-3</v>
      </c>
      <c r="G18" s="51">
        <f t="shared" si="5"/>
        <v>2.1065528117003006E-5</v>
      </c>
      <c r="H18" s="27" t="s">
        <v>27</v>
      </c>
      <c r="I18" s="27" t="s">
        <v>205</v>
      </c>
      <c r="J18" s="27" t="s">
        <v>206</v>
      </c>
      <c r="K18" s="51">
        <f t="shared" si="6"/>
        <v>0</v>
      </c>
      <c r="L18" s="51">
        <v>0</v>
      </c>
      <c r="M18" s="51">
        <v>0</v>
      </c>
      <c r="N18" s="51">
        <f t="shared" si="7"/>
        <v>2.1065528117003006E-5</v>
      </c>
      <c r="O18" s="10" t="s">
        <v>125</v>
      </c>
      <c r="P18" s="27" t="s">
        <v>126</v>
      </c>
      <c r="Q18" s="27" t="s">
        <v>122</v>
      </c>
      <c r="R18" s="27">
        <v>44278</v>
      </c>
    </row>
    <row r="19" spans="1:18" x14ac:dyDescent="0.25">
      <c r="A19" s="10">
        <v>2</v>
      </c>
      <c r="B19" s="10" t="s">
        <v>63</v>
      </c>
      <c r="C19" s="10" t="s">
        <v>212</v>
      </c>
      <c r="D19" s="11">
        <v>2.0833333333333332E-2</v>
      </c>
      <c r="E19" s="11">
        <v>0.4</v>
      </c>
      <c r="F19" s="50">
        <f t="shared" si="1"/>
        <v>8.3333333333333332E-3</v>
      </c>
      <c r="G19" s="51">
        <f t="shared" si="5"/>
        <v>2.1065528117003006E-5</v>
      </c>
      <c r="H19" s="27" t="s">
        <v>27</v>
      </c>
      <c r="I19" s="27" t="s">
        <v>205</v>
      </c>
      <c r="J19" s="27" t="s">
        <v>206</v>
      </c>
      <c r="K19" s="51">
        <f t="shared" si="2"/>
        <v>0</v>
      </c>
      <c r="L19" s="51">
        <v>0</v>
      </c>
      <c r="M19" s="51">
        <v>0</v>
      </c>
      <c r="N19" s="51">
        <f t="shared" si="7"/>
        <v>2.1065528117003006E-5</v>
      </c>
      <c r="O19" s="10" t="s">
        <v>127</v>
      </c>
      <c r="P19" s="27" t="s">
        <v>128</v>
      </c>
      <c r="Q19" s="27" t="s">
        <v>122</v>
      </c>
      <c r="R19" s="27">
        <v>43754</v>
      </c>
    </row>
    <row r="20" spans="1:18" x14ac:dyDescent="0.25">
      <c r="A20" s="10">
        <v>2</v>
      </c>
      <c r="B20" s="10" t="s">
        <v>65</v>
      </c>
      <c r="C20" s="10" t="s">
        <v>212</v>
      </c>
      <c r="D20" s="11">
        <v>0.16666666666666666</v>
      </c>
      <c r="E20" s="11">
        <v>0.4</v>
      </c>
      <c r="F20" s="50">
        <f t="shared" si="1"/>
        <v>6.6666666666666666E-2</v>
      </c>
      <c r="G20" s="51">
        <f t="shared" si="5"/>
        <v>1.6852422493602405E-4</v>
      </c>
      <c r="H20" s="27" t="s">
        <v>27</v>
      </c>
      <c r="I20" s="27" t="s">
        <v>205</v>
      </c>
      <c r="J20" s="27" t="s">
        <v>206</v>
      </c>
      <c r="K20" s="51">
        <f t="shared" si="2"/>
        <v>0</v>
      </c>
      <c r="L20" s="51">
        <v>0</v>
      </c>
      <c r="M20" s="51">
        <v>0</v>
      </c>
      <c r="N20" s="51">
        <f t="shared" si="7"/>
        <v>1.6852422493602405E-4</v>
      </c>
      <c r="O20" s="10" t="s">
        <v>130</v>
      </c>
      <c r="P20" s="27" t="s">
        <v>131</v>
      </c>
      <c r="Q20" s="27" t="s">
        <v>122</v>
      </c>
      <c r="R20" s="27">
        <v>45745</v>
      </c>
    </row>
    <row r="21" spans="1:18" x14ac:dyDescent="0.25">
      <c r="A21" s="10">
        <v>2</v>
      </c>
      <c r="B21" s="10" t="s">
        <v>66</v>
      </c>
      <c r="C21" s="10" t="s">
        <v>212</v>
      </c>
      <c r="D21" s="11">
        <v>2.0833333333333332E-2</v>
      </c>
      <c r="E21" s="11">
        <v>0.4</v>
      </c>
      <c r="F21" s="50">
        <f t="shared" si="1"/>
        <v>8.3333333333333332E-3</v>
      </c>
      <c r="G21" s="51">
        <f t="shared" si="5"/>
        <v>2.1065528117003006E-5</v>
      </c>
      <c r="H21" s="27" t="s">
        <v>27</v>
      </c>
      <c r="I21" s="27" t="s">
        <v>205</v>
      </c>
      <c r="J21" s="27" t="s">
        <v>206</v>
      </c>
      <c r="K21" s="51">
        <f t="shared" si="2"/>
        <v>0</v>
      </c>
      <c r="L21" s="51">
        <v>0</v>
      </c>
      <c r="M21" s="51">
        <v>0</v>
      </c>
      <c r="N21" s="51">
        <f t="shared" si="7"/>
        <v>2.1065528117003006E-5</v>
      </c>
      <c r="O21" s="10" t="s">
        <v>238</v>
      </c>
      <c r="P21" s="27" t="s">
        <v>132</v>
      </c>
      <c r="Q21" s="27" t="s">
        <v>122</v>
      </c>
      <c r="R21" s="27">
        <v>44240</v>
      </c>
    </row>
    <row r="22" spans="1:18" ht="31.5" x14ac:dyDescent="0.25">
      <c r="A22" s="10">
        <v>3</v>
      </c>
      <c r="B22" s="10" t="s">
        <v>68</v>
      </c>
      <c r="C22" s="10" t="s">
        <v>212</v>
      </c>
      <c r="D22" s="11">
        <v>0.75</v>
      </c>
      <c r="E22" s="11">
        <v>16.936</v>
      </c>
      <c r="F22" s="50">
        <f t="shared" si="1"/>
        <v>12.702</v>
      </c>
      <c r="G22" s="51">
        <f t="shared" si="5"/>
        <v>3.2108920577060662E-2</v>
      </c>
      <c r="H22" s="27" t="s">
        <v>28</v>
      </c>
      <c r="I22" s="27" t="s">
        <v>205</v>
      </c>
      <c r="J22" s="27" t="s">
        <v>206</v>
      </c>
      <c r="K22" s="51">
        <f t="shared" si="2"/>
        <v>0</v>
      </c>
      <c r="L22" s="51">
        <v>0</v>
      </c>
      <c r="M22" s="51">
        <f>G22</f>
        <v>3.2108920577060662E-2</v>
      </c>
      <c r="N22" s="51">
        <v>0</v>
      </c>
      <c r="O22" s="10" t="s">
        <v>231</v>
      </c>
      <c r="P22" s="27" t="s">
        <v>135</v>
      </c>
      <c r="Q22" s="27" t="s">
        <v>136</v>
      </c>
      <c r="R22" s="27">
        <v>78738</v>
      </c>
    </row>
    <row r="23" spans="1:18" x14ac:dyDescent="0.25">
      <c r="A23" s="10">
        <v>3</v>
      </c>
      <c r="B23" s="10" t="s">
        <v>61</v>
      </c>
      <c r="C23" s="10" t="s">
        <v>212</v>
      </c>
      <c r="D23" s="11">
        <v>1.5625E-2</v>
      </c>
      <c r="E23" s="11">
        <v>16.936</v>
      </c>
      <c r="F23" s="50">
        <f t="shared" si="1"/>
        <v>0.264625</v>
      </c>
      <c r="G23" s="51">
        <f t="shared" si="5"/>
        <v>6.6893584535543036E-4</v>
      </c>
      <c r="H23" s="27" t="s">
        <v>28</v>
      </c>
      <c r="I23" s="27" t="s">
        <v>205</v>
      </c>
      <c r="J23" s="27" t="s">
        <v>206</v>
      </c>
      <c r="K23" s="51">
        <f t="shared" si="2"/>
        <v>6.6893584535543036E-4</v>
      </c>
      <c r="L23" s="51">
        <f t="shared" si="3"/>
        <v>6.6893584535543036E-4</v>
      </c>
      <c r="M23" s="51">
        <v>0</v>
      </c>
      <c r="N23" s="51">
        <v>0</v>
      </c>
      <c r="O23" s="7" t="s">
        <v>123</v>
      </c>
      <c r="P23" s="27" t="s">
        <v>124</v>
      </c>
      <c r="Q23" s="27" t="s">
        <v>122</v>
      </c>
      <c r="R23" s="27">
        <v>43945</v>
      </c>
    </row>
    <row r="24" spans="1:18" x14ac:dyDescent="0.25">
      <c r="A24" s="10">
        <v>3</v>
      </c>
      <c r="B24" s="10" t="s">
        <v>62</v>
      </c>
      <c r="C24" s="10" t="s">
        <v>212</v>
      </c>
      <c r="D24" s="11">
        <v>1.5625E-2</v>
      </c>
      <c r="E24" s="11">
        <v>16.936</v>
      </c>
      <c r="F24" s="50">
        <f t="shared" si="1"/>
        <v>0.264625</v>
      </c>
      <c r="G24" s="51">
        <f t="shared" si="5"/>
        <v>6.6893584535543036E-4</v>
      </c>
      <c r="H24" s="27" t="s">
        <v>28</v>
      </c>
      <c r="I24" s="27" t="s">
        <v>205</v>
      </c>
      <c r="J24" s="27" t="s">
        <v>206</v>
      </c>
      <c r="K24" s="51">
        <f t="shared" si="2"/>
        <v>6.6893584535543036E-4</v>
      </c>
      <c r="L24" s="51">
        <f t="shared" si="3"/>
        <v>6.6893584535543036E-4</v>
      </c>
      <c r="M24" s="51">
        <v>0</v>
      </c>
      <c r="N24" s="51">
        <v>0</v>
      </c>
      <c r="O24" s="10" t="s">
        <v>125</v>
      </c>
      <c r="P24" s="27" t="s">
        <v>126</v>
      </c>
      <c r="Q24" s="27" t="s">
        <v>122</v>
      </c>
      <c r="R24" s="27">
        <v>44278</v>
      </c>
    </row>
    <row r="25" spans="1:18" x14ac:dyDescent="0.25">
      <c r="A25" s="10">
        <v>3</v>
      </c>
      <c r="B25" s="10" t="s">
        <v>63</v>
      </c>
      <c r="C25" s="10" t="s">
        <v>212</v>
      </c>
      <c r="D25" s="11">
        <v>1.5625E-2</v>
      </c>
      <c r="E25" s="11">
        <v>16.936</v>
      </c>
      <c r="F25" s="50">
        <f t="shared" si="1"/>
        <v>0.264625</v>
      </c>
      <c r="G25" s="51">
        <f t="shared" si="5"/>
        <v>6.6893584535543036E-4</v>
      </c>
      <c r="H25" s="27" t="s">
        <v>28</v>
      </c>
      <c r="I25" s="27" t="s">
        <v>205</v>
      </c>
      <c r="J25" s="27" t="s">
        <v>206</v>
      </c>
      <c r="K25" s="51">
        <f t="shared" si="2"/>
        <v>6.6893584535543036E-4</v>
      </c>
      <c r="L25" s="51">
        <f t="shared" si="3"/>
        <v>6.6893584535543036E-4</v>
      </c>
      <c r="M25" s="51">
        <v>0</v>
      </c>
      <c r="N25" s="51">
        <v>0</v>
      </c>
      <c r="O25" s="10" t="s">
        <v>127</v>
      </c>
      <c r="P25" s="27" t="s">
        <v>128</v>
      </c>
      <c r="Q25" s="27" t="s">
        <v>122</v>
      </c>
      <c r="R25" s="27">
        <v>43754</v>
      </c>
    </row>
    <row r="26" spans="1:18" x14ac:dyDescent="0.25">
      <c r="A26" s="10">
        <v>3</v>
      </c>
      <c r="B26" s="10" t="s">
        <v>64</v>
      </c>
      <c r="C26" s="10" t="s">
        <v>208</v>
      </c>
      <c r="D26" s="11">
        <v>6.25E-2</v>
      </c>
      <c r="E26" s="11">
        <v>16.936</v>
      </c>
      <c r="F26" s="50">
        <f t="shared" si="1"/>
        <v>1.0585</v>
      </c>
      <c r="G26" s="51">
        <f t="shared" si="5"/>
        <v>2.6757433814217214E-3</v>
      </c>
      <c r="H26" s="27" t="s">
        <v>28</v>
      </c>
      <c r="I26" s="27" t="s">
        <v>205</v>
      </c>
      <c r="J26" s="27" t="s">
        <v>206</v>
      </c>
      <c r="K26" s="51">
        <f t="shared" si="2"/>
        <v>0</v>
      </c>
      <c r="L26" s="51">
        <v>0</v>
      </c>
      <c r="M26" s="51">
        <v>0</v>
      </c>
      <c r="N26" s="51">
        <v>0</v>
      </c>
      <c r="O26" s="10" t="s">
        <v>129</v>
      </c>
      <c r="P26" s="27" t="s">
        <v>129</v>
      </c>
      <c r="Q26" s="27" t="s">
        <v>129</v>
      </c>
      <c r="R26" s="27" t="s">
        <v>129</v>
      </c>
    </row>
    <row r="27" spans="1:18" x14ac:dyDescent="0.25">
      <c r="A27" s="10">
        <v>3</v>
      </c>
      <c r="B27" s="10" t="s">
        <v>65</v>
      </c>
      <c r="C27" s="10" t="s">
        <v>212</v>
      </c>
      <c r="D27" s="11">
        <v>0.125</v>
      </c>
      <c r="E27" s="11">
        <v>16.936</v>
      </c>
      <c r="F27" s="50">
        <f t="shared" si="1"/>
        <v>2.117</v>
      </c>
      <c r="G27" s="51">
        <f t="shared" si="5"/>
        <v>5.3514867628434428E-3</v>
      </c>
      <c r="H27" s="27" t="s">
        <v>28</v>
      </c>
      <c r="I27" s="27" t="s">
        <v>205</v>
      </c>
      <c r="J27" s="27" t="s">
        <v>206</v>
      </c>
      <c r="K27" s="51">
        <f t="shared" si="2"/>
        <v>5.3514867628434428E-3</v>
      </c>
      <c r="L27" s="51">
        <f t="shared" si="3"/>
        <v>5.3514867628434428E-3</v>
      </c>
      <c r="M27" s="51">
        <v>0</v>
      </c>
      <c r="N27" s="51">
        <v>0</v>
      </c>
      <c r="O27" s="10" t="s">
        <v>130</v>
      </c>
      <c r="P27" s="27" t="s">
        <v>131</v>
      </c>
      <c r="Q27" s="27" t="s">
        <v>122</v>
      </c>
      <c r="R27" s="27">
        <v>45745</v>
      </c>
    </row>
    <row r="28" spans="1:18" x14ac:dyDescent="0.25">
      <c r="A28" s="10">
        <v>3</v>
      </c>
      <c r="B28" s="10" t="s">
        <v>66</v>
      </c>
      <c r="C28" s="10" t="s">
        <v>212</v>
      </c>
      <c r="D28" s="11">
        <v>1.5625E-2</v>
      </c>
      <c r="E28" s="11">
        <v>16.936</v>
      </c>
      <c r="F28" s="50">
        <f t="shared" si="1"/>
        <v>0.264625</v>
      </c>
      <c r="G28" s="51">
        <f t="shared" si="5"/>
        <v>6.6893584535543036E-4</v>
      </c>
      <c r="H28" s="27" t="s">
        <v>28</v>
      </c>
      <c r="I28" s="27" t="s">
        <v>205</v>
      </c>
      <c r="J28" s="27" t="s">
        <v>206</v>
      </c>
      <c r="K28" s="51">
        <f t="shared" si="2"/>
        <v>6.6893584535543036E-4</v>
      </c>
      <c r="L28" s="51">
        <f t="shared" si="3"/>
        <v>6.6893584535543036E-4</v>
      </c>
      <c r="M28" s="51">
        <v>0</v>
      </c>
      <c r="N28" s="51">
        <v>0</v>
      </c>
      <c r="O28" s="10" t="s">
        <v>238</v>
      </c>
      <c r="P28" s="27" t="s">
        <v>132</v>
      </c>
      <c r="Q28" s="27" t="s">
        <v>122</v>
      </c>
      <c r="R28" s="27">
        <v>44240</v>
      </c>
    </row>
    <row r="29" spans="1:18" s="30" customFormat="1" ht="31.5" x14ac:dyDescent="0.25">
      <c r="A29" s="10" t="s">
        <v>21</v>
      </c>
      <c r="B29" s="10" t="s">
        <v>69</v>
      </c>
      <c r="C29" s="10" t="s">
        <v>212</v>
      </c>
      <c r="D29" s="11">
        <v>0.75</v>
      </c>
      <c r="E29" s="31">
        <v>18.003</v>
      </c>
      <c r="F29" s="50">
        <f t="shared" si="1"/>
        <v>13.50225</v>
      </c>
      <c r="G29" s="51">
        <f t="shared" si="5"/>
        <v>3.4131843242136459E-2</v>
      </c>
      <c r="H29" s="27" t="s">
        <v>29</v>
      </c>
      <c r="I29" s="27" t="s">
        <v>205</v>
      </c>
      <c r="J29" s="27" t="s">
        <v>206</v>
      </c>
      <c r="K29" s="51">
        <f t="shared" si="2"/>
        <v>3.4131843242136459E-2</v>
      </c>
      <c r="L29" s="51">
        <f t="shared" si="3"/>
        <v>3.4131843242136459E-2</v>
      </c>
      <c r="M29" s="51">
        <v>0</v>
      </c>
      <c r="N29" s="51">
        <v>0</v>
      </c>
      <c r="O29" s="10" t="s">
        <v>137</v>
      </c>
      <c r="P29" s="27" t="s">
        <v>121</v>
      </c>
      <c r="Q29" s="27" t="s">
        <v>122</v>
      </c>
      <c r="R29" s="27">
        <v>43946</v>
      </c>
    </row>
    <row r="30" spans="1:18" s="30" customFormat="1" x14ac:dyDescent="0.25">
      <c r="A30" s="10" t="s">
        <v>21</v>
      </c>
      <c r="B30" s="10" t="s">
        <v>61</v>
      </c>
      <c r="C30" s="10" t="s">
        <v>212</v>
      </c>
      <c r="D30" s="11">
        <v>2.0833333333333332E-2</v>
      </c>
      <c r="E30" s="31">
        <v>18.003</v>
      </c>
      <c r="F30" s="50">
        <f t="shared" si="1"/>
        <v>0.37506249999999997</v>
      </c>
      <c r="G30" s="51">
        <f t="shared" si="5"/>
        <v>9.4810675672601268E-4</v>
      </c>
      <c r="H30" s="27" t="s">
        <v>29</v>
      </c>
      <c r="I30" s="27" t="s">
        <v>205</v>
      </c>
      <c r="J30" s="27" t="s">
        <v>206</v>
      </c>
      <c r="K30" s="51">
        <f t="shared" si="2"/>
        <v>9.4810675672601268E-4</v>
      </c>
      <c r="L30" s="51">
        <f t="shared" si="3"/>
        <v>9.4810675672601268E-4</v>
      </c>
      <c r="M30" s="51">
        <v>0</v>
      </c>
      <c r="N30" s="51">
        <v>0</v>
      </c>
      <c r="O30" s="10" t="s">
        <v>123</v>
      </c>
      <c r="P30" s="27" t="s">
        <v>124</v>
      </c>
      <c r="Q30" s="27" t="s">
        <v>122</v>
      </c>
      <c r="R30" s="27">
        <v>43945</v>
      </c>
    </row>
    <row r="31" spans="1:18" s="30" customFormat="1" x14ac:dyDescent="0.25">
      <c r="A31" s="10" t="s">
        <v>21</v>
      </c>
      <c r="B31" s="10" t="s">
        <v>62</v>
      </c>
      <c r="C31" s="10" t="s">
        <v>212</v>
      </c>
      <c r="D31" s="11">
        <v>2.0833333333333332E-2</v>
      </c>
      <c r="E31" s="31">
        <v>18.003</v>
      </c>
      <c r="F31" s="50">
        <f t="shared" si="1"/>
        <v>0.37506249999999997</v>
      </c>
      <c r="G31" s="51">
        <f t="shared" si="5"/>
        <v>9.4810675672601268E-4</v>
      </c>
      <c r="H31" s="27" t="s">
        <v>29</v>
      </c>
      <c r="I31" s="27" t="s">
        <v>205</v>
      </c>
      <c r="J31" s="27" t="s">
        <v>206</v>
      </c>
      <c r="K31" s="51">
        <f t="shared" si="2"/>
        <v>9.4810675672601268E-4</v>
      </c>
      <c r="L31" s="51">
        <f t="shared" si="3"/>
        <v>9.4810675672601268E-4</v>
      </c>
      <c r="M31" s="51">
        <v>0</v>
      </c>
      <c r="N31" s="51">
        <v>0</v>
      </c>
      <c r="O31" s="10" t="s">
        <v>125</v>
      </c>
      <c r="P31" s="27" t="s">
        <v>126</v>
      </c>
      <c r="Q31" s="27" t="s">
        <v>122</v>
      </c>
      <c r="R31" s="27">
        <v>44278</v>
      </c>
    </row>
    <row r="32" spans="1:18" s="30" customFormat="1" x14ac:dyDescent="0.25">
      <c r="A32" s="10" t="s">
        <v>21</v>
      </c>
      <c r="B32" s="10" t="s">
        <v>63</v>
      </c>
      <c r="C32" s="10" t="s">
        <v>212</v>
      </c>
      <c r="D32" s="11">
        <v>2.0833333333333332E-2</v>
      </c>
      <c r="E32" s="31">
        <v>18.003</v>
      </c>
      <c r="F32" s="50">
        <f t="shared" si="1"/>
        <v>0.37506249999999997</v>
      </c>
      <c r="G32" s="51">
        <f t="shared" si="5"/>
        <v>9.4810675672601268E-4</v>
      </c>
      <c r="H32" s="27" t="s">
        <v>29</v>
      </c>
      <c r="I32" s="27" t="s">
        <v>205</v>
      </c>
      <c r="J32" s="27" t="s">
        <v>206</v>
      </c>
      <c r="K32" s="51">
        <f t="shared" si="2"/>
        <v>9.4810675672601268E-4</v>
      </c>
      <c r="L32" s="51">
        <f t="shared" si="3"/>
        <v>9.4810675672601268E-4</v>
      </c>
      <c r="M32" s="51">
        <v>0</v>
      </c>
      <c r="N32" s="51">
        <v>0</v>
      </c>
      <c r="O32" s="10" t="s">
        <v>127</v>
      </c>
      <c r="P32" s="27" t="s">
        <v>128</v>
      </c>
      <c r="Q32" s="27" t="s">
        <v>122</v>
      </c>
      <c r="R32" s="27">
        <v>43754</v>
      </c>
    </row>
    <row r="33" spans="1:18" s="30" customFormat="1" x14ac:dyDescent="0.25">
      <c r="A33" s="10" t="s">
        <v>21</v>
      </c>
      <c r="B33" s="10" t="s">
        <v>65</v>
      </c>
      <c r="C33" s="10" t="s">
        <v>212</v>
      </c>
      <c r="D33" s="11">
        <v>0.16666666666666666</v>
      </c>
      <c r="E33" s="31">
        <v>18.003</v>
      </c>
      <c r="F33" s="50">
        <f t="shared" si="1"/>
        <v>3.0004999999999997</v>
      </c>
      <c r="G33" s="51">
        <f t="shared" si="5"/>
        <v>7.5848540538081015E-3</v>
      </c>
      <c r="H33" s="27" t="s">
        <v>29</v>
      </c>
      <c r="I33" s="27" t="s">
        <v>205</v>
      </c>
      <c r="J33" s="27" t="s">
        <v>206</v>
      </c>
      <c r="K33" s="51">
        <f t="shared" si="2"/>
        <v>7.5848540538081015E-3</v>
      </c>
      <c r="L33" s="51">
        <f t="shared" si="3"/>
        <v>7.5848540538081015E-3</v>
      </c>
      <c r="M33" s="51">
        <v>0</v>
      </c>
      <c r="N33" s="51">
        <v>0</v>
      </c>
      <c r="O33" s="10" t="s">
        <v>130</v>
      </c>
      <c r="P33" s="27" t="s">
        <v>131</v>
      </c>
      <c r="Q33" s="27" t="s">
        <v>122</v>
      </c>
      <c r="R33" s="27">
        <v>45745</v>
      </c>
    </row>
    <row r="34" spans="1:18" s="30" customFormat="1" x14ac:dyDescent="0.25">
      <c r="A34" s="10" t="s">
        <v>21</v>
      </c>
      <c r="B34" s="10" t="s">
        <v>66</v>
      </c>
      <c r="C34" s="10" t="s">
        <v>212</v>
      </c>
      <c r="D34" s="11">
        <v>2.0833333333333332E-2</v>
      </c>
      <c r="E34" s="31">
        <v>18.003</v>
      </c>
      <c r="F34" s="50">
        <f t="shared" si="1"/>
        <v>0.37506249999999997</v>
      </c>
      <c r="G34" s="51">
        <f t="shared" si="5"/>
        <v>9.4810675672601268E-4</v>
      </c>
      <c r="H34" s="27" t="s">
        <v>29</v>
      </c>
      <c r="I34" s="27" t="s">
        <v>205</v>
      </c>
      <c r="J34" s="27" t="s">
        <v>206</v>
      </c>
      <c r="K34" s="51">
        <f t="shared" si="2"/>
        <v>9.4810675672601268E-4</v>
      </c>
      <c r="L34" s="51">
        <f t="shared" si="3"/>
        <v>9.4810675672601268E-4</v>
      </c>
      <c r="M34" s="51">
        <v>0</v>
      </c>
      <c r="N34" s="51">
        <v>0</v>
      </c>
      <c r="O34" s="10" t="s">
        <v>238</v>
      </c>
      <c r="P34" s="27" t="s">
        <v>132</v>
      </c>
      <c r="Q34" s="27" t="s">
        <v>122</v>
      </c>
      <c r="R34" s="27">
        <v>44240</v>
      </c>
    </row>
    <row r="35" spans="1:18" s="30" customFormat="1" ht="31.5" x14ac:dyDescent="0.25">
      <c r="A35" s="10" t="s">
        <v>22</v>
      </c>
      <c r="B35" s="10" t="s">
        <v>69</v>
      </c>
      <c r="C35" s="10" t="s">
        <v>212</v>
      </c>
      <c r="D35" s="11">
        <v>0.5</v>
      </c>
      <c r="E35" s="31">
        <v>7.6559999999999997</v>
      </c>
      <c r="F35" s="50">
        <f t="shared" si="1"/>
        <v>3.8279999999999998</v>
      </c>
      <c r="G35" s="51">
        <f t="shared" si="5"/>
        <v>9.6766609958264995E-3</v>
      </c>
      <c r="H35" s="27" t="s">
        <v>29</v>
      </c>
      <c r="I35" s="27" t="s">
        <v>205</v>
      </c>
      <c r="J35" s="27" t="s">
        <v>206</v>
      </c>
      <c r="K35" s="51">
        <f t="shared" si="2"/>
        <v>9.6766609958264995E-3</v>
      </c>
      <c r="L35" s="51">
        <f t="shared" si="3"/>
        <v>9.6766609958264995E-3</v>
      </c>
      <c r="M35" s="51">
        <v>0</v>
      </c>
      <c r="N35" s="51">
        <v>0</v>
      </c>
      <c r="O35" s="10" t="s">
        <v>137</v>
      </c>
      <c r="P35" s="27" t="s">
        <v>121</v>
      </c>
      <c r="Q35" s="27" t="s">
        <v>122</v>
      </c>
      <c r="R35" s="27">
        <v>43946</v>
      </c>
    </row>
    <row r="36" spans="1:18" s="30" customFormat="1" ht="31.5" x14ac:dyDescent="0.25">
      <c r="A36" s="10" t="s">
        <v>22</v>
      </c>
      <c r="B36" s="10" t="s">
        <v>209</v>
      </c>
      <c r="C36" s="10" t="s">
        <v>212</v>
      </c>
      <c r="D36" s="11">
        <v>8.3333333333333329E-2</v>
      </c>
      <c r="E36" s="31">
        <v>7.6559999999999997</v>
      </c>
      <c r="F36" s="50">
        <f t="shared" si="1"/>
        <v>0.6379999999999999</v>
      </c>
      <c r="G36" s="51">
        <f t="shared" si="5"/>
        <v>1.6127768326377498E-3</v>
      </c>
      <c r="H36" s="27" t="s">
        <v>29</v>
      </c>
      <c r="I36" s="27" t="s">
        <v>205</v>
      </c>
      <c r="J36" s="27" t="s">
        <v>206</v>
      </c>
      <c r="K36" s="51">
        <f t="shared" si="2"/>
        <v>1.6127768326377498E-3</v>
      </c>
      <c r="L36" s="51">
        <f t="shared" si="3"/>
        <v>1.6127768326377498E-3</v>
      </c>
      <c r="M36" s="51">
        <v>0</v>
      </c>
      <c r="N36" s="51">
        <v>0</v>
      </c>
      <c r="O36" s="10" t="s">
        <v>138</v>
      </c>
      <c r="P36" s="27" t="s">
        <v>139</v>
      </c>
      <c r="Q36" s="27" t="s">
        <v>140</v>
      </c>
      <c r="R36" s="27">
        <v>92007</v>
      </c>
    </row>
    <row r="37" spans="1:18" s="30" customFormat="1" x14ac:dyDescent="0.25">
      <c r="A37" s="10" t="s">
        <v>22</v>
      </c>
      <c r="B37" s="10" t="s">
        <v>70</v>
      </c>
      <c r="C37" s="10" t="s">
        <v>212</v>
      </c>
      <c r="D37" s="11">
        <v>8.3333333333333329E-2</v>
      </c>
      <c r="E37" s="31">
        <v>7.6559999999999997</v>
      </c>
      <c r="F37" s="50">
        <f t="shared" si="1"/>
        <v>0.6379999999999999</v>
      </c>
      <c r="G37" s="51">
        <f t="shared" si="5"/>
        <v>1.6127768326377498E-3</v>
      </c>
      <c r="H37" s="27" t="s">
        <v>29</v>
      </c>
      <c r="I37" s="27" t="s">
        <v>205</v>
      </c>
      <c r="J37" s="27" t="s">
        <v>206</v>
      </c>
      <c r="K37" s="51">
        <f t="shared" si="2"/>
        <v>1.6127768326377498E-3</v>
      </c>
      <c r="L37" s="51">
        <f t="shared" si="3"/>
        <v>1.6127768326377498E-3</v>
      </c>
      <c r="M37" s="51">
        <v>0</v>
      </c>
      <c r="N37" s="51">
        <v>0</v>
      </c>
      <c r="O37" s="10" t="s">
        <v>141</v>
      </c>
      <c r="P37" s="27" t="s">
        <v>142</v>
      </c>
      <c r="Q37" s="27" t="s">
        <v>143</v>
      </c>
      <c r="R37" s="27">
        <v>22204</v>
      </c>
    </row>
    <row r="38" spans="1:18" s="30" customFormat="1" x14ac:dyDescent="0.25">
      <c r="A38" s="10" t="s">
        <v>22</v>
      </c>
      <c r="B38" s="10" t="s">
        <v>71</v>
      </c>
      <c r="C38" s="10" t="s">
        <v>208</v>
      </c>
      <c r="D38" s="11">
        <v>0.16666666666666699</v>
      </c>
      <c r="E38" s="31">
        <v>7.6559999999999997</v>
      </c>
      <c r="F38" s="50">
        <f t="shared" si="1"/>
        <v>1.2760000000000025</v>
      </c>
      <c r="G38" s="51">
        <f t="shared" si="5"/>
        <v>3.2255536652755065E-3</v>
      </c>
      <c r="H38" s="27" t="s">
        <v>29</v>
      </c>
      <c r="I38" s="27" t="s">
        <v>205</v>
      </c>
      <c r="J38" s="27" t="s">
        <v>206</v>
      </c>
      <c r="K38" s="51">
        <f t="shared" si="2"/>
        <v>0</v>
      </c>
      <c r="L38" s="51">
        <v>0</v>
      </c>
      <c r="M38" s="51">
        <v>0</v>
      </c>
      <c r="N38" s="51">
        <v>0</v>
      </c>
      <c r="O38" s="10" t="s">
        <v>129</v>
      </c>
      <c r="P38" s="27" t="s">
        <v>129</v>
      </c>
      <c r="Q38" s="27" t="s">
        <v>129</v>
      </c>
      <c r="R38" s="27" t="s">
        <v>129</v>
      </c>
    </row>
    <row r="39" spans="1:18" s="30" customFormat="1" x14ac:dyDescent="0.25">
      <c r="A39" s="10" t="s">
        <v>22</v>
      </c>
      <c r="B39" s="10" t="s">
        <v>72</v>
      </c>
      <c r="C39" s="10" t="s">
        <v>208</v>
      </c>
      <c r="D39" s="11">
        <v>0.16666666666666666</v>
      </c>
      <c r="E39" s="31">
        <v>7.6559999999999997</v>
      </c>
      <c r="F39" s="50">
        <f t="shared" si="1"/>
        <v>1.2759999999999998</v>
      </c>
      <c r="G39" s="51">
        <f t="shared" si="5"/>
        <v>3.2255536652754995E-3</v>
      </c>
      <c r="H39" s="27" t="s">
        <v>29</v>
      </c>
      <c r="I39" s="27" t="s">
        <v>205</v>
      </c>
      <c r="J39" s="27" t="s">
        <v>206</v>
      </c>
      <c r="K39" s="51">
        <f t="shared" si="2"/>
        <v>0</v>
      </c>
      <c r="L39" s="51">
        <v>0</v>
      </c>
      <c r="M39" s="51">
        <v>0</v>
      </c>
      <c r="N39" s="51">
        <v>0</v>
      </c>
      <c r="O39" s="10" t="s">
        <v>129</v>
      </c>
      <c r="P39" s="27" t="s">
        <v>129</v>
      </c>
      <c r="Q39" s="27" t="s">
        <v>129</v>
      </c>
      <c r="R39" s="27" t="s">
        <v>129</v>
      </c>
    </row>
    <row r="40" spans="1:18" s="30" customFormat="1" ht="31.5" x14ac:dyDescent="0.25">
      <c r="A40" s="35" t="s">
        <v>23</v>
      </c>
      <c r="B40" s="10" t="s">
        <v>69</v>
      </c>
      <c r="C40" s="35" t="s">
        <v>212</v>
      </c>
      <c r="D40" s="36">
        <v>1</v>
      </c>
      <c r="E40" s="37">
        <v>7</v>
      </c>
      <c r="F40" s="52">
        <f t="shared" si="1"/>
        <v>7</v>
      </c>
      <c r="G40" s="53">
        <f t="shared" si="5"/>
        <v>1.7695043618282523E-2</v>
      </c>
      <c r="H40" s="54" t="s">
        <v>29</v>
      </c>
      <c r="I40" s="54" t="s">
        <v>205</v>
      </c>
      <c r="J40" s="54" t="s">
        <v>206</v>
      </c>
      <c r="K40" s="53">
        <f t="shared" si="2"/>
        <v>1.7695043618282523E-2</v>
      </c>
      <c r="L40" s="53">
        <f t="shared" si="3"/>
        <v>1.7695043618282523E-2</v>
      </c>
      <c r="M40" s="53">
        <v>0</v>
      </c>
      <c r="N40" s="53">
        <v>0</v>
      </c>
      <c r="O40" s="10" t="s">
        <v>137</v>
      </c>
      <c r="P40" s="27" t="s">
        <v>121</v>
      </c>
      <c r="Q40" s="27" t="s">
        <v>122</v>
      </c>
      <c r="R40" s="27">
        <v>43946</v>
      </c>
    </row>
    <row r="41" spans="1:18" s="30" customFormat="1" x14ac:dyDescent="0.25">
      <c r="A41" s="35"/>
      <c r="B41" s="10" t="s">
        <v>73</v>
      </c>
      <c r="C41" s="35"/>
      <c r="D41" s="36"/>
      <c r="E41" s="37"/>
      <c r="F41" s="52"/>
      <c r="G41" s="53"/>
      <c r="H41" s="54"/>
      <c r="I41" s="54"/>
      <c r="J41" s="54"/>
      <c r="K41" s="53"/>
      <c r="L41" s="53"/>
      <c r="M41" s="53"/>
      <c r="N41" s="53"/>
      <c r="O41" s="10" t="s">
        <v>144</v>
      </c>
      <c r="P41" s="27" t="s">
        <v>121</v>
      </c>
      <c r="Q41" s="27" t="s">
        <v>122</v>
      </c>
      <c r="R41" s="27">
        <v>43946</v>
      </c>
    </row>
    <row r="42" spans="1:18" ht="31.5" x14ac:dyDescent="0.25">
      <c r="A42" s="7">
        <v>5</v>
      </c>
      <c r="B42" s="10" t="s">
        <v>74</v>
      </c>
      <c r="C42" s="10" t="s">
        <v>212</v>
      </c>
      <c r="D42" s="14">
        <v>1</v>
      </c>
      <c r="E42" s="14">
        <v>5.2519999999999998</v>
      </c>
      <c r="F42" s="50">
        <f t="shared" si="1"/>
        <v>5.2519999999999998</v>
      </c>
      <c r="G42" s="51">
        <f>F42/$F$144</f>
        <v>1.3276338440459973E-2</v>
      </c>
      <c r="H42" s="28" t="s">
        <v>30</v>
      </c>
      <c r="I42" s="28" t="s">
        <v>207</v>
      </c>
      <c r="J42" s="28" t="s">
        <v>206</v>
      </c>
      <c r="K42" s="51">
        <f t="shared" si="2"/>
        <v>0</v>
      </c>
      <c r="L42" s="51">
        <v>0</v>
      </c>
      <c r="M42" s="51">
        <f>G42</f>
        <v>1.3276338440459973E-2</v>
      </c>
      <c r="N42" s="51">
        <v>0</v>
      </c>
      <c r="O42" s="10" t="s">
        <v>145</v>
      </c>
      <c r="P42" s="27" t="s">
        <v>146</v>
      </c>
      <c r="Q42" s="27" t="s">
        <v>122</v>
      </c>
      <c r="R42" s="27">
        <v>44615</v>
      </c>
    </row>
    <row r="43" spans="1:18" x14ac:dyDescent="0.25">
      <c r="A43" s="33">
        <v>6</v>
      </c>
      <c r="B43" s="10" t="s">
        <v>75</v>
      </c>
      <c r="C43" s="35" t="s">
        <v>212</v>
      </c>
      <c r="D43" s="34">
        <v>1</v>
      </c>
      <c r="E43" s="34">
        <v>1.581</v>
      </c>
      <c r="F43" s="52">
        <f t="shared" si="1"/>
        <v>1.581</v>
      </c>
      <c r="G43" s="53">
        <f>F43/$F$144</f>
        <v>3.9965519943578097E-3</v>
      </c>
      <c r="H43" s="55" t="s">
        <v>31</v>
      </c>
      <c r="I43" s="55" t="s">
        <v>207</v>
      </c>
      <c r="J43" s="55" t="s">
        <v>206</v>
      </c>
      <c r="K43" s="53">
        <f t="shared" si="2"/>
        <v>3.9965519943578097E-3</v>
      </c>
      <c r="L43" s="53">
        <f t="shared" si="3"/>
        <v>3.9965519943578097E-3</v>
      </c>
      <c r="M43" s="53">
        <v>0</v>
      </c>
      <c r="N43" s="53">
        <v>0</v>
      </c>
      <c r="O43" s="10" t="s">
        <v>147</v>
      </c>
      <c r="P43" s="27" t="s">
        <v>121</v>
      </c>
      <c r="Q43" s="27" t="s">
        <v>122</v>
      </c>
      <c r="R43" s="27">
        <v>43946</v>
      </c>
    </row>
    <row r="44" spans="1:18" x14ac:dyDescent="0.25">
      <c r="A44" s="33"/>
      <c r="B44" s="10" t="s">
        <v>73</v>
      </c>
      <c r="C44" s="35"/>
      <c r="D44" s="34"/>
      <c r="E44" s="34"/>
      <c r="F44" s="52"/>
      <c r="G44" s="53"/>
      <c r="H44" s="55"/>
      <c r="I44" s="55"/>
      <c r="J44" s="55"/>
      <c r="K44" s="53"/>
      <c r="L44" s="53"/>
      <c r="M44" s="53"/>
      <c r="N44" s="53"/>
      <c r="O44" s="10" t="s">
        <v>144</v>
      </c>
      <c r="P44" s="27" t="s">
        <v>121</v>
      </c>
      <c r="Q44" s="27" t="s">
        <v>122</v>
      </c>
      <c r="R44" s="27">
        <v>43946</v>
      </c>
    </row>
    <row r="45" spans="1:18" s="30" customFormat="1" x14ac:dyDescent="0.25">
      <c r="A45" s="7" t="s">
        <v>24</v>
      </c>
      <c r="B45" s="10" t="s">
        <v>76</v>
      </c>
      <c r="C45" s="10" t="s">
        <v>212</v>
      </c>
      <c r="D45" s="14">
        <v>4.6296296296296294E-3</v>
      </c>
      <c r="E45" s="32">
        <v>3.24</v>
      </c>
      <c r="F45" s="50">
        <f t="shared" si="1"/>
        <v>1.4999999999999999E-2</v>
      </c>
      <c r="G45" s="51">
        <f t="shared" ref="G45:G59" si="8">F45/$F$144</f>
        <v>3.7917950610605406E-5</v>
      </c>
      <c r="H45" s="28" t="s">
        <v>32</v>
      </c>
      <c r="I45" s="28" t="s">
        <v>207</v>
      </c>
      <c r="J45" s="28" t="s">
        <v>206</v>
      </c>
      <c r="K45" s="51">
        <f t="shared" si="2"/>
        <v>0</v>
      </c>
      <c r="L45" s="51">
        <v>0</v>
      </c>
      <c r="M45" s="51">
        <f t="shared" ref="M45:M85" si="9">G45</f>
        <v>3.7917950610605406E-5</v>
      </c>
      <c r="N45" s="51">
        <v>0</v>
      </c>
      <c r="O45" s="10" t="s">
        <v>148</v>
      </c>
      <c r="P45" s="27" t="s">
        <v>149</v>
      </c>
      <c r="Q45" s="27" t="s">
        <v>136</v>
      </c>
      <c r="R45" s="27">
        <v>77362</v>
      </c>
    </row>
    <row r="46" spans="1:18" s="30" customFormat="1" x14ac:dyDescent="0.25">
      <c r="A46" s="10" t="s">
        <v>24</v>
      </c>
      <c r="B46" s="10" t="s">
        <v>77</v>
      </c>
      <c r="C46" s="10" t="s">
        <v>212</v>
      </c>
      <c r="D46" s="11">
        <v>4.6296296296296294E-3</v>
      </c>
      <c r="E46" s="32">
        <v>3.24</v>
      </c>
      <c r="F46" s="50">
        <f t="shared" si="1"/>
        <v>1.4999999999999999E-2</v>
      </c>
      <c r="G46" s="51">
        <f t="shared" si="8"/>
        <v>3.7917950610605406E-5</v>
      </c>
      <c r="H46" s="27" t="s">
        <v>32</v>
      </c>
      <c r="I46" s="27" t="s">
        <v>207</v>
      </c>
      <c r="J46" s="27" t="s">
        <v>206</v>
      </c>
      <c r="K46" s="51">
        <f t="shared" si="2"/>
        <v>0</v>
      </c>
      <c r="L46" s="51">
        <v>0</v>
      </c>
      <c r="M46" s="51">
        <f t="shared" si="9"/>
        <v>3.7917950610605406E-5</v>
      </c>
      <c r="N46" s="51">
        <v>0</v>
      </c>
      <c r="O46" s="10" t="s">
        <v>150</v>
      </c>
      <c r="P46" s="27" t="s">
        <v>151</v>
      </c>
      <c r="Q46" s="27" t="s">
        <v>233</v>
      </c>
      <c r="R46" s="27">
        <v>20744</v>
      </c>
    </row>
    <row r="47" spans="1:18" s="30" customFormat="1" x14ac:dyDescent="0.25">
      <c r="A47" s="10" t="s">
        <v>24</v>
      </c>
      <c r="B47" s="10" t="s">
        <v>78</v>
      </c>
      <c r="C47" s="10" t="s">
        <v>212</v>
      </c>
      <c r="D47" s="11">
        <v>6.9444444444444441E-3</v>
      </c>
      <c r="E47" s="32">
        <v>3.24</v>
      </c>
      <c r="F47" s="50">
        <f t="shared" si="1"/>
        <v>2.2499999999999999E-2</v>
      </c>
      <c r="G47" s="51">
        <f t="shared" si="8"/>
        <v>5.6876925915908109E-5</v>
      </c>
      <c r="H47" s="27" t="s">
        <v>32</v>
      </c>
      <c r="I47" s="27" t="s">
        <v>207</v>
      </c>
      <c r="J47" s="27" t="s">
        <v>206</v>
      </c>
      <c r="K47" s="51">
        <f t="shared" si="2"/>
        <v>0</v>
      </c>
      <c r="L47" s="51">
        <v>0</v>
      </c>
      <c r="M47" s="51">
        <f t="shared" si="9"/>
        <v>5.6876925915908109E-5</v>
      </c>
      <c r="N47" s="51">
        <v>0</v>
      </c>
      <c r="O47" s="10" t="s">
        <v>152</v>
      </c>
      <c r="P47" s="27" t="s">
        <v>153</v>
      </c>
      <c r="Q47" s="27" t="s">
        <v>154</v>
      </c>
      <c r="R47" s="27">
        <v>36867</v>
      </c>
    </row>
    <row r="48" spans="1:18" s="30" customFormat="1" x14ac:dyDescent="0.25">
      <c r="A48" s="10" t="s">
        <v>24</v>
      </c>
      <c r="B48" s="10" t="s">
        <v>79</v>
      </c>
      <c r="C48" s="10" t="s">
        <v>212</v>
      </c>
      <c r="D48" s="11">
        <v>2.4305555555555556E-2</v>
      </c>
      <c r="E48" s="32">
        <v>3.24</v>
      </c>
      <c r="F48" s="50">
        <f t="shared" si="1"/>
        <v>7.8750000000000001E-2</v>
      </c>
      <c r="G48" s="51">
        <f t="shared" si="8"/>
        <v>1.9906924070567839E-4</v>
      </c>
      <c r="H48" s="27" t="s">
        <v>32</v>
      </c>
      <c r="I48" s="27" t="s">
        <v>207</v>
      </c>
      <c r="J48" s="27" t="s">
        <v>206</v>
      </c>
      <c r="K48" s="51">
        <f t="shared" si="2"/>
        <v>0</v>
      </c>
      <c r="L48" s="51">
        <v>0</v>
      </c>
      <c r="M48" s="51">
        <f t="shared" si="9"/>
        <v>1.9906924070567839E-4</v>
      </c>
      <c r="N48" s="51">
        <v>0</v>
      </c>
      <c r="O48" s="10" t="s">
        <v>155</v>
      </c>
      <c r="P48" s="27" t="s">
        <v>156</v>
      </c>
      <c r="Q48" s="27" t="s">
        <v>136</v>
      </c>
      <c r="R48" s="27">
        <v>77345</v>
      </c>
    </row>
    <row r="49" spans="1:18" s="30" customFormat="1" x14ac:dyDescent="0.25">
      <c r="A49" s="10" t="s">
        <v>24</v>
      </c>
      <c r="B49" s="10" t="s">
        <v>80</v>
      </c>
      <c r="C49" s="10" t="s">
        <v>212</v>
      </c>
      <c r="D49" s="11">
        <v>5.208333333333333E-3</v>
      </c>
      <c r="E49" s="32">
        <v>3.24</v>
      </c>
      <c r="F49" s="50">
        <f t="shared" si="1"/>
        <v>1.6875000000000001E-2</v>
      </c>
      <c r="G49" s="51">
        <f t="shared" si="8"/>
        <v>4.2657694436931084E-5</v>
      </c>
      <c r="H49" s="27" t="s">
        <v>32</v>
      </c>
      <c r="I49" s="27" t="s">
        <v>207</v>
      </c>
      <c r="J49" s="27" t="s">
        <v>206</v>
      </c>
      <c r="K49" s="51">
        <f t="shared" si="2"/>
        <v>0</v>
      </c>
      <c r="L49" s="51">
        <v>0</v>
      </c>
      <c r="M49" s="51">
        <f t="shared" si="9"/>
        <v>4.2657694436931084E-5</v>
      </c>
      <c r="N49" s="51">
        <v>0</v>
      </c>
      <c r="O49" s="10" t="s">
        <v>155</v>
      </c>
      <c r="P49" s="27" t="s">
        <v>156</v>
      </c>
      <c r="Q49" s="27" t="s">
        <v>136</v>
      </c>
      <c r="R49" s="27">
        <v>77345</v>
      </c>
    </row>
    <row r="50" spans="1:18" s="30" customFormat="1" x14ac:dyDescent="0.25">
      <c r="A50" s="10" t="s">
        <v>24</v>
      </c>
      <c r="B50" s="10" t="s">
        <v>81</v>
      </c>
      <c r="C50" s="10" t="s">
        <v>212</v>
      </c>
      <c r="D50" s="11">
        <v>5.208333333333333E-3</v>
      </c>
      <c r="E50" s="32">
        <v>3.24</v>
      </c>
      <c r="F50" s="50">
        <f t="shared" si="1"/>
        <v>1.6875000000000001E-2</v>
      </c>
      <c r="G50" s="51">
        <f t="shared" si="8"/>
        <v>4.2657694436931084E-5</v>
      </c>
      <c r="H50" s="27" t="s">
        <v>32</v>
      </c>
      <c r="I50" s="27" t="s">
        <v>207</v>
      </c>
      <c r="J50" s="27" t="s">
        <v>206</v>
      </c>
      <c r="K50" s="51">
        <f t="shared" si="2"/>
        <v>0</v>
      </c>
      <c r="L50" s="51">
        <v>0</v>
      </c>
      <c r="M50" s="51">
        <f t="shared" si="9"/>
        <v>4.2657694436931084E-5</v>
      </c>
      <c r="N50" s="51">
        <v>0</v>
      </c>
      <c r="O50" s="10" t="s">
        <v>157</v>
      </c>
      <c r="P50" s="27" t="s">
        <v>158</v>
      </c>
      <c r="Q50" s="27" t="s">
        <v>136</v>
      </c>
      <c r="R50" s="27">
        <v>77532</v>
      </c>
    </row>
    <row r="51" spans="1:18" s="30" customFormat="1" x14ac:dyDescent="0.25">
      <c r="A51" s="10" t="s">
        <v>24</v>
      </c>
      <c r="B51" s="10" t="s">
        <v>82</v>
      </c>
      <c r="C51" s="10" t="s">
        <v>212</v>
      </c>
      <c r="D51" s="11">
        <v>6.9444444444444441E-3</v>
      </c>
      <c r="E51" s="32">
        <v>3.24</v>
      </c>
      <c r="F51" s="50">
        <f t="shared" si="1"/>
        <v>2.2499999999999999E-2</v>
      </c>
      <c r="G51" s="51">
        <f t="shared" si="8"/>
        <v>5.6876925915908109E-5</v>
      </c>
      <c r="H51" s="27" t="s">
        <v>32</v>
      </c>
      <c r="I51" s="27" t="s">
        <v>207</v>
      </c>
      <c r="J51" s="27" t="s">
        <v>206</v>
      </c>
      <c r="K51" s="51">
        <f t="shared" si="2"/>
        <v>0</v>
      </c>
      <c r="L51" s="51">
        <v>0</v>
      </c>
      <c r="M51" s="51">
        <f t="shared" si="9"/>
        <v>5.6876925915908109E-5</v>
      </c>
      <c r="N51" s="51">
        <v>0</v>
      </c>
      <c r="O51" s="10" t="s">
        <v>159</v>
      </c>
      <c r="P51" s="27" t="s">
        <v>160</v>
      </c>
      <c r="Q51" s="27" t="s">
        <v>161</v>
      </c>
      <c r="R51" s="27">
        <v>31792</v>
      </c>
    </row>
    <row r="52" spans="1:18" s="30" customFormat="1" x14ac:dyDescent="0.25">
      <c r="A52" s="10" t="s">
        <v>24</v>
      </c>
      <c r="B52" s="10" t="s">
        <v>83</v>
      </c>
      <c r="C52" s="10" t="s">
        <v>212</v>
      </c>
      <c r="D52" s="11">
        <v>5.208333333333333E-3</v>
      </c>
      <c r="E52" s="32">
        <v>3.24</v>
      </c>
      <c r="F52" s="50">
        <f t="shared" si="1"/>
        <v>1.6875000000000001E-2</v>
      </c>
      <c r="G52" s="51">
        <f t="shared" si="8"/>
        <v>4.2657694436931084E-5</v>
      </c>
      <c r="H52" s="27" t="s">
        <v>32</v>
      </c>
      <c r="I52" s="27" t="s">
        <v>207</v>
      </c>
      <c r="J52" s="27" t="s">
        <v>206</v>
      </c>
      <c r="K52" s="51">
        <f t="shared" si="2"/>
        <v>0</v>
      </c>
      <c r="L52" s="51">
        <v>0</v>
      </c>
      <c r="M52" s="51">
        <f t="shared" si="9"/>
        <v>4.2657694436931084E-5</v>
      </c>
      <c r="N52" s="51">
        <v>0</v>
      </c>
      <c r="O52" s="10" t="s">
        <v>162</v>
      </c>
      <c r="P52" s="27" t="s">
        <v>163</v>
      </c>
      <c r="Q52" s="27" t="s">
        <v>164</v>
      </c>
      <c r="R52" s="27">
        <v>27012</v>
      </c>
    </row>
    <row r="53" spans="1:18" s="30" customFormat="1" x14ac:dyDescent="0.25">
      <c r="A53" s="10" t="s">
        <v>24</v>
      </c>
      <c r="B53" s="10" t="s">
        <v>84</v>
      </c>
      <c r="C53" s="10" t="s">
        <v>212</v>
      </c>
      <c r="D53" s="11">
        <v>5.208333333333333E-3</v>
      </c>
      <c r="E53" s="32">
        <v>3.24</v>
      </c>
      <c r="F53" s="50">
        <f t="shared" si="1"/>
        <v>1.6875000000000001E-2</v>
      </c>
      <c r="G53" s="51">
        <f t="shared" si="8"/>
        <v>4.2657694436931084E-5</v>
      </c>
      <c r="H53" s="27" t="s">
        <v>32</v>
      </c>
      <c r="I53" s="27" t="s">
        <v>207</v>
      </c>
      <c r="J53" s="27" t="s">
        <v>206</v>
      </c>
      <c r="K53" s="51">
        <f t="shared" si="2"/>
        <v>0</v>
      </c>
      <c r="L53" s="51">
        <v>0</v>
      </c>
      <c r="M53" s="51">
        <f t="shared" si="9"/>
        <v>4.2657694436931084E-5</v>
      </c>
      <c r="N53" s="51">
        <v>0</v>
      </c>
      <c r="O53" s="10" t="s">
        <v>165</v>
      </c>
      <c r="P53" s="27" t="s">
        <v>166</v>
      </c>
      <c r="Q53" s="27" t="s">
        <v>164</v>
      </c>
      <c r="R53" s="27">
        <v>27292</v>
      </c>
    </row>
    <row r="54" spans="1:18" s="30" customFormat="1" x14ac:dyDescent="0.25">
      <c r="A54" s="10" t="s">
        <v>24</v>
      </c>
      <c r="B54" s="10" t="s">
        <v>85</v>
      </c>
      <c r="C54" s="10" t="s">
        <v>212</v>
      </c>
      <c r="D54" s="11">
        <v>4.6296296296296294E-3</v>
      </c>
      <c r="E54" s="32">
        <v>3.24</v>
      </c>
      <c r="F54" s="50">
        <f t="shared" si="1"/>
        <v>1.4999999999999999E-2</v>
      </c>
      <c r="G54" s="51">
        <f t="shared" si="8"/>
        <v>3.7917950610605406E-5</v>
      </c>
      <c r="H54" s="27" t="s">
        <v>32</v>
      </c>
      <c r="I54" s="27" t="s">
        <v>207</v>
      </c>
      <c r="J54" s="27" t="s">
        <v>206</v>
      </c>
      <c r="K54" s="51">
        <f t="shared" si="2"/>
        <v>0</v>
      </c>
      <c r="L54" s="51">
        <v>0</v>
      </c>
      <c r="M54" s="51">
        <f t="shared" si="9"/>
        <v>3.7917950610605406E-5</v>
      </c>
      <c r="N54" s="51">
        <v>0</v>
      </c>
      <c r="O54" s="10" t="s">
        <v>167</v>
      </c>
      <c r="P54" s="27" t="s">
        <v>168</v>
      </c>
      <c r="Q54" s="27" t="s">
        <v>169</v>
      </c>
      <c r="R54" s="27">
        <v>32926</v>
      </c>
    </row>
    <row r="55" spans="1:18" s="30" customFormat="1" x14ac:dyDescent="0.25">
      <c r="A55" s="10" t="s">
        <v>24</v>
      </c>
      <c r="B55" s="10" t="s">
        <v>86</v>
      </c>
      <c r="C55" s="10" t="s">
        <v>212</v>
      </c>
      <c r="D55" s="11">
        <v>0.875</v>
      </c>
      <c r="E55" s="32">
        <v>3.24</v>
      </c>
      <c r="F55" s="50">
        <f t="shared" si="1"/>
        <v>2.835</v>
      </c>
      <c r="G55" s="51">
        <f t="shared" si="8"/>
        <v>7.1664926654044217E-3</v>
      </c>
      <c r="H55" s="27" t="s">
        <v>32</v>
      </c>
      <c r="I55" s="27" t="s">
        <v>207</v>
      </c>
      <c r="J55" s="27" t="s">
        <v>206</v>
      </c>
      <c r="K55" s="51">
        <f t="shared" si="2"/>
        <v>0</v>
      </c>
      <c r="L55" s="51">
        <v>0</v>
      </c>
      <c r="M55" s="51">
        <f t="shared" si="9"/>
        <v>7.1664926654044217E-3</v>
      </c>
      <c r="N55" s="51">
        <v>0</v>
      </c>
      <c r="O55" s="10" t="s">
        <v>144</v>
      </c>
      <c r="P55" s="27" t="s">
        <v>121</v>
      </c>
      <c r="Q55" s="27" t="s">
        <v>122</v>
      </c>
      <c r="R55" s="27">
        <v>43946</v>
      </c>
    </row>
    <row r="56" spans="1:18" s="30" customFormat="1" x14ac:dyDescent="0.25">
      <c r="A56" s="10" t="s">
        <v>24</v>
      </c>
      <c r="B56" s="10" t="s">
        <v>87</v>
      </c>
      <c r="C56" s="10" t="s">
        <v>212</v>
      </c>
      <c r="D56" s="11">
        <v>5.208333333333333E-3</v>
      </c>
      <c r="E56" s="32">
        <v>3.24</v>
      </c>
      <c r="F56" s="50">
        <f t="shared" si="1"/>
        <v>1.6875000000000001E-2</v>
      </c>
      <c r="G56" s="51">
        <f t="shared" si="8"/>
        <v>4.2657694436931084E-5</v>
      </c>
      <c r="H56" s="27" t="s">
        <v>32</v>
      </c>
      <c r="I56" s="27" t="s">
        <v>207</v>
      </c>
      <c r="J56" s="27" t="s">
        <v>206</v>
      </c>
      <c r="K56" s="51">
        <f t="shared" si="2"/>
        <v>0</v>
      </c>
      <c r="L56" s="51">
        <v>0</v>
      </c>
      <c r="M56" s="51">
        <f t="shared" si="9"/>
        <v>4.2657694436931084E-5</v>
      </c>
      <c r="N56" s="51">
        <v>0</v>
      </c>
      <c r="O56" s="10" t="s">
        <v>155</v>
      </c>
      <c r="P56" s="27" t="s">
        <v>156</v>
      </c>
      <c r="Q56" s="27" t="s">
        <v>136</v>
      </c>
      <c r="R56" s="27">
        <v>77345</v>
      </c>
    </row>
    <row r="57" spans="1:18" s="30" customFormat="1" x14ac:dyDescent="0.25">
      <c r="A57" s="10" t="s">
        <v>24</v>
      </c>
      <c r="B57" s="10" t="s">
        <v>88</v>
      </c>
      <c r="C57" s="10" t="s">
        <v>212</v>
      </c>
      <c r="D57" s="11">
        <v>5.208333333333333E-3</v>
      </c>
      <c r="E57" s="32">
        <v>3.24</v>
      </c>
      <c r="F57" s="50">
        <f t="shared" si="1"/>
        <v>1.6875000000000001E-2</v>
      </c>
      <c r="G57" s="51">
        <f t="shared" si="8"/>
        <v>4.2657694436931084E-5</v>
      </c>
      <c r="H57" s="27" t="s">
        <v>32</v>
      </c>
      <c r="I57" s="27" t="s">
        <v>207</v>
      </c>
      <c r="J57" s="27" t="s">
        <v>206</v>
      </c>
      <c r="K57" s="51">
        <f t="shared" si="2"/>
        <v>0</v>
      </c>
      <c r="L57" s="51">
        <v>0</v>
      </c>
      <c r="M57" s="51">
        <f t="shared" si="9"/>
        <v>4.2657694436931084E-5</v>
      </c>
      <c r="N57" s="51">
        <v>0</v>
      </c>
      <c r="O57" s="10" t="s">
        <v>170</v>
      </c>
      <c r="P57" s="27" t="s">
        <v>171</v>
      </c>
      <c r="Q57" s="27" t="s">
        <v>169</v>
      </c>
      <c r="R57" s="27">
        <v>27012</v>
      </c>
    </row>
    <row r="58" spans="1:18" s="30" customFormat="1" x14ac:dyDescent="0.25">
      <c r="A58" s="10" t="s">
        <v>24</v>
      </c>
      <c r="B58" s="27" t="s">
        <v>235</v>
      </c>
      <c r="C58" s="10" t="s">
        <v>212</v>
      </c>
      <c r="D58" s="11">
        <v>4.1666666666666699E-2</v>
      </c>
      <c r="E58" s="32">
        <v>3.24</v>
      </c>
      <c r="F58" s="50">
        <f t="shared" si="1"/>
        <v>0.13500000000000012</v>
      </c>
      <c r="G58" s="51">
        <f t="shared" si="8"/>
        <v>3.4126155549544899E-4</v>
      </c>
      <c r="H58" s="27" t="s">
        <v>32</v>
      </c>
      <c r="I58" s="27" t="s">
        <v>207</v>
      </c>
      <c r="J58" s="27" t="s">
        <v>206</v>
      </c>
      <c r="K58" s="51">
        <f t="shared" si="2"/>
        <v>0</v>
      </c>
      <c r="L58" s="51">
        <v>0</v>
      </c>
      <c r="M58" s="51">
        <f t="shared" si="9"/>
        <v>3.4126155549544899E-4</v>
      </c>
      <c r="N58" s="51">
        <v>0</v>
      </c>
      <c r="O58" s="27" t="s">
        <v>129</v>
      </c>
      <c r="P58" s="27" t="s">
        <v>129</v>
      </c>
      <c r="Q58" s="27" t="s">
        <v>129</v>
      </c>
      <c r="R58" s="27" t="s">
        <v>129</v>
      </c>
    </row>
    <row r="59" spans="1:18" s="30" customFormat="1" x14ac:dyDescent="0.25">
      <c r="A59" s="35" t="s">
        <v>25</v>
      </c>
      <c r="B59" s="27" t="s">
        <v>76</v>
      </c>
      <c r="C59" s="35" t="s">
        <v>212</v>
      </c>
      <c r="D59" s="36">
        <v>4.6296296296296294E-3</v>
      </c>
      <c r="E59" s="37">
        <v>13.77</v>
      </c>
      <c r="F59" s="52">
        <f t="shared" ref="F59:F73" si="10">E59*D59</f>
        <v>6.3750000000000001E-2</v>
      </c>
      <c r="G59" s="53">
        <f t="shared" si="8"/>
        <v>1.6115129009507299E-4</v>
      </c>
      <c r="H59" s="54" t="s">
        <v>32</v>
      </c>
      <c r="I59" s="54" t="s">
        <v>207</v>
      </c>
      <c r="J59" s="54" t="s">
        <v>206</v>
      </c>
      <c r="K59" s="53">
        <f t="shared" si="2"/>
        <v>0</v>
      </c>
      <c r="L59" s="53">
        <v>0</v>
      </c>
      <c r="M59" s="53">
        <f t="shared" si="9"/>
        <v>1.6115129009507299E-4</v>
      </c>
      <c r="N59" s="53">
        <v>0</v>
      </c>
      <c r="O59" s="27" t="s">
        <v>148</v>
      </c>
      <c r="P59" s="27" t="s">
        <v>149</v>
      </c>
      <c r="Q59" s="27" t="s">
        <v>136</v>
      </c>
      <c r="R59" s="27">
        <v>77362</v>
      </c>
    </row>
    <row r="60" spans="1:18" s="30" customFormat="1" x14ac:dyDescent="0.25">
      <c r="A60" s="35"/>
      <c r="B60" s="27" t="s">
        <v>89</v>
      </c>
      <c r="C60" s="35"/>
      <c r="D60" s="36"/>
      <c r="E60" s="37"/>
      <c r="F60" s="52"/>
      <c r="G60" s="53"/>
      <c r="H60" s="54"/>
      <c r="I60" s="54"/>
      <c r="J60" s="54"/>
      <c r="K60" s="53"/>
      <c r="L60" s="53"/>
      <c r="M60" s="53"/>
      <c r="N60" s="53"/>
      <c r="O60" s="27" t="s">
        <v>129</v>
      </c>
      <c r="P60" s="27" t="s">
        <v>129</v>
      </c>
      <c r="Q60" s="27" t="s">
        <v>129</v>
      </c>
      <c r="R60" s="27" t="s">
        <v>129</v>
      </c>
    </row>
    <row r="61" spans="1:18" s="30" customFormat="1" x14ac:dyDescent="0.25">
      <c r="A61" s="35" t="s">
        <v>25</v>
      </c>
      <c r="B61" s="27" t="s">
        <v>77</v>
      </c>
      <c r="C61" s="35" t="s">
        <v>212</v>
      </c>
      <c r="D61" s="36">
        <v>4.6296296296296294E-3</v>
      </c>
      <c r="E61" s="37">
        <v>13.77</v>
      </c>
      <c r="F61" s="52">
        <f t="shared" si="10"/>
        <v>6.3750000000000001E-2</v>
      </c>
      <c r="G61" s="53">
        <f>F61/$F$144</f>
        <v>1.6115129009507299E-4</v>
      </c>
      <c r="H61" s="54" t="s">
        <v>32</v>
      </c>
      <c r="I61" s="54" t="s">
        <v>207</v>
      </c>
      <c r="J61" s="54" t="s">
        <v>206</v>
      </c>
      <c r="K61" s="53">
        <f t="shared" si="2"/>
        <v>0</v>
      </c>
      <c r="L61" s="53">
        <v>0</v>
      </c>
      <c r="M61" s="53">
        <f t="shared" si="9"/>
        <v>1.6115129009507299E-4</v>
      </c>
      <c r="N61" s="53">
        <v>0</v>
      </c>
      <c r="O61" s="27" t="s">
        <v>150</v>
      </c>
      <c r="P61" s="27" t="s">
        <v>151</v>
      </c>
      <c r="Q61" s="27" t="s">
        <v>233</v>
      </c>
      <c r="R61" s="27">
        <v>20744</v>
      </c>
    </row>
    <row r="62" spans="1:18" s="30" customFormat="1" x14ac:dyDescent="0.25">
      <c r="A62" s="35"/>
      <c r="B62" s="27" t="s">
        <v>89</v>
      </c>
      <c r="C62" s="35"/>
      <c r="D62" s="36"/>
      <c r="E62" s="37"/>
      <c r="F62" s="52"/>
      <c r="G62" s="53"/>
      <c r="H62" s="54"/>
      <c r="I62" s="54"/>
      <c r="J62" s="54"/>
      <c r="K62" s="53"/>
      <c r="L62" s="53"/>
      <c r="M62" s="53"/>
      <c r="N62" s="53"/>
      <c r="O62" s="27" t="s">
        <v>129</v>
      </c>
      <c r="P62" s="27" t="s">
        <v>129</v>
      </c>
      <c r="Q62" s="27" t="s">
        <v>129</v>
      </c>
      <c r="R62" s="27" t="s">
        <v>129</v>
      </c>
    </row>
    <row r="63" spans="1:18" s="30" customFormat="1" x14ac:dyDescent="0.25">
      <c r="A63" s="35" t="s">
        <v>25</v>
      </c>
      <c r="B63" s="27" t="s">
        <v>78</v>
      </c>
      <c r="C63" s="35" t="s">
        <v>212</v>
      </c>
      <c r="D63" s="36">
        <v>6.9444444444444441E-3</v>
      </c>
      <c r="E63" s="37">
        <v>13.77</v>
      </c>
      <c r="F63" s="52">
        <f t="shared" si="10"/>
        <v>9.5624999999999988E-2</v>
      </c>
      <c r="G63" s="53">
        <f>F63/$F$144</f>
        <v>2.4172693514260945E-4</v>
      </c>
      <c r="H63" s="54" t="s">
        <v>32</v>
      </c>
      <c r="I63" s="54" t="s">
        <v>207</v>
      </c>
      <c r="J63" s="54" t="s">
        <v>206</v>
      </c>
      <c r="K63" s="53">
        <f t="shared" ref="K63:K85" si="11">L63</f>
        <v>0</v>
      </c>
      <c r="L63" s="53">
        <v>0</v>
      </c>
      <c r="M63" s="53">
        <f t="shared" si="9"/>
        <v>2.4172693514260945E-4</v>
      </c>
      <c r="N63" s="53">
        <v>0</v>
      </c>
      <c r="O63" s="27" t="s">
        <v>152</v>
      </c>
      <c r="P63" s="27" t="s">
        <v>153</v>
      </c>
      <c r="Q63" s="27" t="s">
        <v>154</v>
      </c>
      <c r="R63" s="27">
        <v>36867</v>
      </c>
    </row>
    <row r="64" spans="1:18" s="30" customFormat="1" x14ac:dyDescent="0.25">
      <c r="A64" s="35"/>
      <c r="B64" s="27" t="s">
        <v>89</v>
      </c>
      <c r="C64" s="35"/>
      <c r="D64" s="36"/>
      <c r="E64" s="37"/>
      <c r="F64" s="52"/>
      <c r="G64" s="53"/>
      <c r="H64" s="54"/>
      <c r="I64" s="54"/>
      <c r="J64" s="54"/>
      <c r="K64" s="53"/>
      <c r="L64" s="53"/>
      <c r="M64" s="53"/>
      <c r="N64" s="53"/>
      <c r="O64" s="27" t="s">
        <v>129</v>
      </c>
      <c r="P64" s="27" t="s">
        <v>129</v>
      </c>
      <c r="Q64" s="27" t="s">
        <v>129</v>
      </c>
      <c r="R64" s="27" t="s">
        <v>129</v>
      </c>
    </row>
    <row r="65" spans="1:18" s="30" customFormat="1" x14ac:dyDescent="0.25">
      <c r="A65" s="35" t="s">
        <v>25</v>
      </c>
      <c r="B65" s="27" t="s">
        <v>79</v>
      </c>
      <c r="C65" s="35" t="s">
        <v>212</v>
      </c>
      <c r="D65" s="36">
        <v>2.4305555555555556E-2</v>
      </c>
      <c r="E65" s="37">
        <v>13.77</v>
      </c>
      <c r="F65" s="52">
        <f t="shared" si="10"/>
        <v>0.33468749999999997</v>
      </c>
      <c r="G65" s="53">
        <f>F65/$F$144</f>
        <v>8.4604427299913307E-4</v>
      </c>
      <c r="H65" s="54" t="s">
        <v>32</v>
      </c>
      <c r="I65" s="54" t="s">
        <v>207</v>
      </c>
      <c r="J65" s="54" t="s">
        <v>206</v>
      </c>
      <c r="K65" s="53">
        <f t="shared" si="11"/>
        <v>0</v>
      </c>
      <c r="L65" s="53">
        <v>0</v>
      </c>
      <c r="M65" s="53">
        <f t="shared" si="9"/>
        <v>8.4604427299913307E-4</v>
      </c>
      <c r="N65" s="53">
        <v>0</v>
      </c>
      <c r="O65" s="27" t="s">
        <v>155</v>
      </c>
      <c r="P65" s="27" t="s">
        <v>156</v>
      </c>
      <c r="Q65" s="27" t="s">
        <v>136</v>
      </c>
      <c r="R65" s="27">
        <v>77345</v>
      </c>
    </row>
    <row r="66" spans="1:18" s="30" customFormat="1" x14ac:dyDescent="0.25">
      <c r="A66" s="35"/>
      <c r="B66" s="27" t="s">
        <v>89</v>
      </c>
      <c r="C66" s="35"/>
      <c r="D66" s="36"/>
      <c r="E66" s="37"/>
      <c r="F66" s="52"/>
      <c r="G66" s="53"/>
      <c r="H66" s="54"/>
      <c r="I66" s="54"/>
      <c r="J66" s="54"/>
      <c r="K66" s="53"/>
      <c r="L66" s="53"/>
      <c r="M66" s="53"/>
      <c r="N66" s="53"/>
      <c r="O66" s="27" t="s">
        <v>129</v>
      </c>
      <c r="P66" s="27" t="s">
        <v>129</v>
      </c>
      <c r="Q66" s="27" t="s">
        <v>129</v>
      </c>
      <c r="R66" s="27" t="s">
        <v>129</v>
      </c>
    </row>
    <row r="67" spans="1:18" s="30" customFormat="1" x14ac:dyDescent="0.25">
      <c r="A67" s="35" t="s">
        <v>25</v>
      </c>
      <c r="B67" s="27" t="s">
        <v>80</v>
      </c>
      <c r="C67" s="35" t="s">
        <v>212</v>
      </c>
      <c r="D67" s="36">
        <v>5.208333333333333E-3</v>
      </c>
      <c r="E67" s="37">
        <v>13.77</v>
      </c>
      <c r="F67" s="52">
        <f t="shared" si="10"/>
        <v>7.1718749999999998E-2</v>
      </c>
      <c r="G67" s="53">
        <f>F67/$F$144</f>
        <v>1.8129520135695711E-4</v>
      </c>
      <c r="H67" s="54" t="s">
        <v>32</v>
      </c>
      <c r="I67" s="54" t="s">
        <v>207</v>
      </c>
      <c r="J67" s="54" t="s">
        <v>206</v>
      </c>
      <c r="K67" s="53">
        <f t="shared" si="11"/>
        <v>0</v>
      </c>
      <c r="L67" s="53">
        <v>0</v>
      </c>
      <c r="M67" s="53">
        <f t="shared" si="9"/>
        <v>1.8129520135695711E-4</v>
      </c>
      <c r="N67" s="53">
        <v>0</v>
      </c>
      <c r="O67" s="27" t="s">
        <v>155</v>
      </c>
      <c r="P67" s="27" t="s">
        <v>156</v>
      </c>
      <c r="Q67" s="27" t="s">
        <v>136</v>
      </c>
      <c r="R67" s="27">
        <v>77345</v>
      </c>
    </row>
    <row r="68" spans="1:18" s="30" customFormat="1" x14ac:dyDescent="0.25">
      <c r="A68" s="35"/>
      <c r="B68" s="27" t="s">
        <v>89</v>
      </c>
      <c r="C68" s="35"/>
      <c r="D68" s="36"/>
      <c r="E68" s="37"/>
      <c r="F68" s="52"/>
      <c r="G68" s="53"/>
      <c r="H68" s="54"/>
      <c r="I68" s="54"/>
      <c r="J68" s="54"/>
      <c r="K68" s="53"/>
      <c r="L68" s="53"/>
      <c r="M68" s="53"/>
      <c r="N68" s="53"/>
      <c r="O68" s="27" t="s">
        <v>129</v>
      </c>
      <c r="P68" s="27" t="s">
        <v>129</v>
      </c>
      <c r="Q68" s="27" t="s">
        <v>129</v>
      </c>
      <c r="R68" s="27" t="s">
        <v>129</v>
      </c>
    </row>
    <row r="69" spans="1:18" s="30" customFormat="1" x14ac:dyDescent="0.25">
      <c r="A69" s="35" t="s">
        <v>25</v>
      </c>
      <c r="B69" s="27" t="s">
        <v>81</v>
      </c>
      <c r="C69" s="35" t="s">
        <v>212</v>
      </c>
      <c r="D69" s="36">
        <v>5.208333333333333E-3</v>
      </c>
      <c r="E69" s="37">
        <v>13.77</v>
      </c>
      <c r="F69" s="52">
        <f t="shared" si="10"/>
        <v>7.1718749999999998E-2</v>
      </c>
      <c r="G69" s="53">
        <f>F69/$F$144</f>
        <v>1.8129520135695711E-4</v>
      </c>
      <c r="H69" s="54" t="s">
        <v>32</v>
      </c>
      <c r="I69" s="54" t="s">
        <v>207</v>
      </c>
      <c r="J69" s="54" t="s">
        <v>206</v>
      </c>
      <c r="K69" s="53">
        <f t="shared" si="11"/>
        <v>0</v>
      </c>
      <c r="L69" s="53">
        <v>0</v>
      </c>
      <c r="M69" s="53">
        <f t="shared" si="9"/>
        <v>1.8129520135695711E-4</v>
      </c>
      <c r="N69" s="53">
        <v>0</v>
      </c>
      <c r="O69" s="27" t="s">
        <v>157</v>
      </c>
      <c r="P69" s="27" t="s">
        <v>158</v>
      </c>
      <c r="Q69" s="27" t="s">
        <v>136</v>
      </c>
      <c r="R69" s="27">
        <v>77532</v>
      </c>
    </row>
    <row r="70" spans="1:18" s="30" customFormat="1" x14ac:dyDescent="0.25">
      <c r="A70" s="35"/>
      <c r="B70" s="27" t="s">
        <v>89</v>
      </c>
      <c r="C70" s="35"/>
      <c r="D70" s="36"/>
      <c r="E70" s="37"/>
      <c r="F70" s="52"/>
      <c r="G70" s="53"/>
      <c r="H70" s="54"/>
      <c r="I70" s="54"/>
      <c r="J70" s="54"/>
      <c r="K70" s="53"/>
      <c r="L70" s="53"/>
      <c r="M70" s="53"/>
      <c r="N70" s="53"/>
      <c r="O70" s="27" t="s">
        <v>129</v>
      </c>
      <c r="P70" s="27" t="s">
        <v>129</v>
      </c>
      <c r="Q70" s="27" t="s">
        <v>129</v>
      </c>
      <c r="R70" s="27" t="s">
        <v>129</v>
      </c>
    </row>
    <row r="71" spans="1:18" s="30" customFormat="1" x14ac:dyDescent="0.25">
      <c r="A71" s="35" t="s">
        <v>25</v>
      </c>
      <c r="B71" s="27" t="s">
        <v>82</v>
      </c>
      <c r="C71" s="35" t="s">
        <v>212</v>
      </c>
      <c r="D71" s="36">
        <v>6.9444444444444441E-3</v>
      </c>
      <c r="E71" s="37">
        <v>13.77</v>
      </c>
      <c r="F71" s="52">
        <f t="shared" si="10"/>
        <v>9.5624999999999988E-2</v>
      </c>
      <c r="G71" s="53">
        <f>F71/$F$144</f>
        <v>2.4172693514260945E-4</v>
      </c>
      <c r="H71" s="54" t="s">
        <v>32</v>
      </c>
      <c r="I71" s="54" t="s">
        <v>207</v>
      </c>
      <c r="J71" s="54" t="s">
        <v>206</v>
      </c>
      <c r="K71" s="53">
        <f t="shared" si="11"/>
        <v>0</v>
      </c>
      <c r="L71" s="53">
        <v>0</v>
      </c>
      <c r="M71" s="53">
        <f t="shared" si="9"/>
        <v>2.4172693514260945E-4</v>
      </c>
      <c r="N71" s="53">
        <v>0</v>
      </c>
      <c r="O71" s="27" t="s">
        <v>159</v>
      </c>
      <c r="P71" s="27" t="s">
        <v>160</v>
      </c>
      <c r="Q71" s="27" t="s">
        <v>161</v>
      </c>
      <c r="R71" s="27">
        <v>31792</v>
      </c>
    </row>
    <row r="72" spans="1:18" s="30" customFormat="1" x14ac:dyDescent="0.25">
      <c r="A72" s="35"/>
      <c r="B72" s="27" t="s">
        <v>89</v>
      </c>
      <c r="C72" s="35"/>
      <c r="D72" s="36"/>
      <c r="E72" s="37"/>
      <c r="F72" s="52"/>
      <c r="G72" s="53"/>
      <c r="H72" s="54"/>
      <c r="I72" s="54"/>
      <c r="J72" s="54"/>
      <c r="K72" s="53"/>
      <c r="L72" s="53"/>
      <c r="M72" s="53"/>
      <c r="N72" s="53"/>
      <c r="O72" s="27" t="s">
        <v>129</v>
      </c>
      <c r="P72" s="27" t="s">
        <v>129</v>
      </c>
      <c r="Q72" s="27" t="s">
        <v>129</v>
      </c>
      <c r="R72" s="27" t="s">
        <v>129</v>
      </c>
    </row>
    <row r="73" spans="1:18" s="30" customFormat="1" x14ac:dyDescent="0.25">
      <c r="A73" s="35" t="s">
        <v>25</v>
      </c>
      <c r="B73" s="27" t="s">
        <v>83</v>
      </c>
      <c r="C73" s="35" t="s">
        <v>212</v>
      </c>
      <c r="D73" s="36">
        <v>5.208333333333333E-3</v>
      </c>
      <c r="E73" s="37">
        <v>13.77</v>
      </c>
      <c r="F73" s="52">
        <f t="shared" si="10"/>
        <v>7.1718749999999998E-2</v>
      </c>
      <c r="G73" s="53">
        <f>F73/$F$144</f>
        <v>1.8129520135695711E-4</v>
      </c>
      <c r="H73" s="54" t="s">
        <v>32</v>
      </c>
      <c r="I73" s="54" t="s">
        <v>207</v>
      </c>
      <c r="J73" s="54" t="s">
        <v>206</v>
      </c>
      <c r="K73" s="53">
        <f t="shared" si="11"/>
        <v>0</v>
      </c>
      <c r="L73" s="53">
        <v>0</v>
      </c>
      <c r="M73" s="53">
        <f t="shared" si="9"/>
        <v>1.8129520135695711E-4</v>
      </c>
      <c r="N73" s="53">
        <v>0</v>
      </c>
      <c r="O73" s="27" t="s">
        <v>162</v>
      </c>
      <c r="P73" s="27" t="s">
        <v>163</v>
      </c>
      <c r="Q73" s="27" t="s">
        <v>164</v>
      </c>
      <c r="R73" s="27">
        <v>27012</v>
      </c>
    </row>
    <row r="74" spans="1:18" s="30" customFormat="1" x14ac:dyDescent="0.25">
      <c r="A74" s="35"/>
      <c r="B74" s="27" t="s">
        <v>89</v>
      </c>
      <c r="C74" s="35"/>
      <c r="D74" s="36"/>
      <c r="E74" s="37"/>
      <c r="F74" s="52"/>
      <c r="G74" s="53"/>
      <c r="H74" s="54"/>
      <c r="I74" s="54"/>
      <c r="J74" s="54"/>
      <c r="K74" s="53"/>
      <c r="L74" s="53"/>
      <c r="M74" s="53"/>
      <c r="N74" s="53"/>
      <c r="O74" s="27" t="s">
        <v>129</v>
      </c>
      <c r="P74" s="27" t="s">
        <v>129</v>
      </c>
      <c r="Q74" s="27" t="s">
        <v>129</v>
      </c>
      <c r="R74" s="27" t="s">
        <v>129</v>
      </c>
    </row>
    <row r="75" spans="1:18" s="30" customFormat="1" x14ac:dyDescent="0.25">
      <c r="A75" s="35" t="s">
        <v>25</v>
      </c>
      <c r="B75" s="27" t="s">
        <v>84</v>
      </c>
      <c r="C75" s="35" t="s">
        <v>212</v>
      </c>
      <c r="D75" s="36">
        <v>5.208333333333333E-3</v>
      </c>
      <c r="E75" s="37">
        <v>13.77</v>
      </c>
      <c r="F75" s="52">
        <f t="shared" si="1"/>
        <v>7.1718749999999998E-2</v>
      </c>
      <c r="G75" s="53">
        <f>F75/$F$144</f>
        <v>1.8129520135695711E-4</v>
      </c>
      <c r="H75" s="54" t="s">
        <v>32</v>
      </c>
      <c r="I75" s="54" t="s">
        <v>207</v>
      </c>
      <c r="J75" s="54" t="s">
        <v>206</v>
      </c>
      <c r="K75" s="53">
        <f t="shared" si="11"/>
        <v>0</v>
      </c>
      <c r="L75" s="53">
        <v>0</v>
      </c>
      <c r="M75" s="53">
        <f t="shared" si="9"/>
        <v>1.8129520135695711E-4</v>
      </c>
      <c r="N75" s="53">
        <v>0</v>
      </c>
      <c r="O75" s="27" t="s">
        <v>165</v>
      </c>
      <c r="P75" s="27" t="s">
        <v>166</v>
      </c>
      <c r="Q75" s="27" t="s">
        <v>164</v>
      </c>
      <c r="R75" s="27">
        <v>27292</v>
      </c>
    </row>
    <row r="76" spans="1:18" s="30" customFormat="1" x14ac:dyDescent="0.25">
      <c r="A76" s="35"/>
      <c r="B76" s="27" t="s">
        <v>89</v>
      </c>
      <c r="C76" s="35"/>
      <c r="D76" s="36"/>
      <c r="E76" s="37"/>
      <c r="F76" s="52"/>
      <c r="G76" s="53"/>
      <c r="H76" s="54"/>
      <c r="I76" s="54"/>
      <c r="J76" s="54"/>
      <c r="K76" s="53"/>
      <c r="L76" s="53"/>
      <c r="M76" s="53"/>
      <c r="N76" s="53"/>
      <c r="O76" s="27" t="s">
        <v>129</v>
      </c>
      <c r="P76" s="27" t="s">
        <v>129</v>
      </c>
      <c r="Q76" s="27" t="s">
        <v>129</v>
      </c>
      <c r="R76" s="27" t="s">
        <v>129</v>
      </c>
    </row>
    <row r="77" spans="1:18" s="30" customFormat="1" x14ac:dyDescent="0.25">
      <c r="A77" s="35" t="s">
        <v>25</v>
      </c>
      <c r="B77" s="27" t="s">
        <v>85</v>
      </c>
      <c r="C77" s="35" t="s">
        <v>212</v>
      </c>
      <c r="D77" s="36">
        <v>4.6296296296296294E-3</v>
      </c>
      <c r="E77" s="37">
        <v>13.77</v>
      </c>
      <c r="F77" s="52">
        <f t="shared" si="1"/>
        <v>6.3750000000000001E-2</v>
      </c>
      <c r="G77" s="53">
        <f>F77/$F$144</f>
        <v>1.6115129009507299E-4</v>
      </c>
      <c r="H77" s="54" t="s">
        <v>32</v>
      </c>
      <c r="I77" s="54" t="s">
        <v>207</v>
      </c>
      <c r="J77" s="54" t="s">
        <v>206</v>
      </c>
      <c r="K77" s="53">
        <f t="shared" si="11"/>
        <v>0</v>
      </c>
      <c r="L77" s="53">
        <v>0</v>
      </c>
      <c r="M77" s="53">
        <f t="shared" si="9"/>
        <v>1.6115129009507299E-4</v>
      </c>
      <c r="N77" s="53">
        <v>0</v>
      </c>
      <c r="O77" s="27" t="s">
        <v>167</v>
      </c>
      <c r="P77" s="27" t="s">
        <v>168</v>
      </c>
      <c r="Q77" s="27" t="s">
        <v>169</v>
      </c>
      <c r="R77" s="27">
        <v>32926</v>
      </c>
    </row>
    <row r="78" spans="1:18" s="30" customFormat="1" x14ac:dyDescent="0.25">
      <c r="A78" s="35"/>
      <c r="B78" s="27" t="s">
        <v>89</v>
      </c>
      <c r="C78" s="35"/>
      <c r="D78" s="36"/>
      <c r="E78" s="37"/>
      <c r="F78" s="52"/>
      <c r="G78" s="53"/>
      <c r="H78" s="54"/>
      <c r="I78" s="54"/>
      <c r="J78" s="54"/>
      <c r="K78" s="53"/>
      <c r="L78" s="53"/>
      <c r="M78" s="53"/>
      <c r="N78" s="53"/>
      <c r="O78" s="27" t="s">
        <v>129</v>
      </c>
      <c r="P78" s="27" t="s">
        <v>129</v>
      </c>
      <c r="Q78" s="27" t="s">
        <v>129</v>
      </c>
      <c r="R78" s="27" t="s">
        <v>129</v>
      </c>
    </row>
    <row r="79" spans="1:18" s="30" customFormat="1" x14ac:dyDescent="0.25">
      <c r="A79" s="35" t="s">
        <v>25</v>
      </c>
      <c r="B79" s="27" t="s">
        <v>86</v>
      </c>
      <c r="C79" s="35" t="s">
        <v>212</v>
      </c>
      <c r="D79" s="36">
        <v>0.875</v>
      </c>
      <c r="E79" s="37">
        <v>13.77</v>
      </c>
      <c r="F79" s="52">
        <f t="shared" si="1"/>
        <v>12.04875</v>
      </c>
      <c r="G79" s="53">
        <f>F79/$F$144</f>
        <v>3.0457593827968796E-2</v>
      </c>
      <c r="H79" s="54" t="s">
        <v>32</v>
      </c>
      <c r="I79" s="54" t="s">
        <v>207</v>
      </c>
      <c r="J79" s="54" t="s">
        <v>206</v>
      </c>
      <c r="K79" s="53">
        <f t="shared" si="11"/>
        <v>0</v>
      </c>
      <c r="L79" s="53">
        <v>0</v>
      </c>
      <c r="M79" s="53">
        <f t="shared" si="9"/>
        <v>3.0457593827968796E-2</v>
      </c>
      <c r="N79" s="53">
        <v>0</v>
      </c>
      <c r="O79" s="27" t="s">
        <v>144</v>
      </c>
      <c r="P79" s="27" t="s">
        <v>121</v>
      </c>
      <c r="Q79" s="27" t="s">
        <v>122</v>
      </c>
      <c r="R79" s="27">
        <v>43946</v>
      </c>
    </row>
    <row r="80" spans="1:18" s="30" customFormat="1" x14ac:dyDescent="0.25">
      <c r="A80" s="35"/>
      <c r="B80" s="27" t="s">
        <v>89</v>
      </c>
      <c r="C80" s="35"/>
      <c r="D80" s="36"/>
      <c r="E80" s="37"/>
      <c r="F80" s="52"/>
      <c r="G80" s="53"/>
      <c r="H80" s="54"/>
      <c r="I80" s="54"/>
      <c r="J80" s="54"/>
      <c r="K80" s="53"/>
      <c r="L80" s="53"/>
      <c r="M80" s="53"/>
      <c r="N80" s="53"/>
      <c r="O80" s="27" t="s">
        <v>129</v>
      </c>
      <c r="P80" s="27" t="s">
        <v>129</v>
      </c>
      <c r="Q80" s="27" t="s">
        <v>129</v>
      </c>
      <c r="R80" s="27" t="s">
        <v>129</v>
      </c>
    </row>
    <row r="81" spans="1:18" s="30" customFormat="1" x14ac:dyDescent="0.25">
      <c r="A81" s="35" t="s">
        <v>25</v>
      </c>
      <c r="B81" s="27" t="s">
        <v>87</v>
      </c>
      <c r="C81" s="35" t="s">
        <v>212</v>
      </c>
      <c r="D81" s="36">
        <v>5.208333333333333E-3</v>
      </c>
      <c r="E81" s="37">
        <v>13.77</v>
      </c>
      <c r="F81" s="52">
        <f t="shared" si="1"/>
        <v>7.1718749999999998E-2</v>
      </c>
      <c r="G81" s="53">
        <f>F81/$F$144</f>
        <v>1.8129520135695711E-4</v>
      </c>
      <c r="H81" s="54" t="s">
        <v>32</v>
      </c>
      <c r="I81" s="54" t="s">
        <v>207</v>
      </c>
      <c r="J81" s="54" t="s">
        <v>206</v>
      </c>
      <c r="K81" s="53">
        <f t="shared" si="11"/>
        <v>0</v>
      </c>
      <c r="L81" s="53">
        <v>0</v>
      </c>
      <c r="M81" s="53">
        <f t="shared" si="9"/>
        <v>1.8129520135695711E-4</v>
      </c>
      <c r="N81" s="53">
        <v>0</v>
      </c>
      <c r="O81" s="27" t="s">
        <v>155</v>
      </c>
      <c r="P81" s="27" t="s">
        <v>156</v>
      </c>
      <c r="Q81" s="27" t="s">
        <v>136</v>
      </c>
      <c r="R81" s="27">
        <v>77345</v>
      </c>
    </row>
    <row r="82" spans="1:18" s="30" customFormat="1" x14ac:dyDescent="0.25">
      <c r="A82" s="35"/>
      <c r="B82" s="27" t="s">
        <v>89</v>
      </c>
      <c r="C82" s="35"/>
      <c r="D82" s="36"/>
      <c r="E82" s="37"/>
      <c r="F82" s="52"/>
      <c r="G82" s="53"/>
      <c r="H82" s="54"/>
      <c r="I82" s="54"/>
      <c r="J82" s="54"/>
      <c r="K82" s="53"/>
      <c r="L82" s="53"/>
      <c r="M82" s="53"/>
      <c r="N82" s="53"/>
      <c r="O82" s="27" t="s">
        <v>129</v>
      </c>
      <c r="P82" s="27" t="s">
        <v>129</v>
      </c>
      <c r="Q82" s="27" t="s">
        <v>129</v>
      </c>
      <c r="R82" s="27" t="s">
        <v>129</v>
      </c>
    </row>
    <row r="83" spans="1:18" s="30" customFormat="1" x14ac:dyDescent="0.25">
      <c r="A83" s="35" t="s">
        <v>25</v>
      </c>
      <c r="B83" s="27" t="s">
        <v>88</v>
      </c>
      <c r="C83" s="35" t="s">
        <v>212</v>
      </c>
      <c r="D83" s="34">
        <v>5.208333333333333E-3</v>
      </c>
      <c r="E83" s="37">
        <v>13.77</v>
      </c>
      <c r="F83" s="52">
        <f t="shared" si="1"/>
        <v>7.1718749999999998E-2</v>
      </c>
      <c r="G83" s="53">
        <f>F83/$F$144</f>
        <v>1.8129520135695711E-4</v>
      </c>
      <c r="H83" s="54" t="s">
        <v>32</v>
      </c>
      <c r="I83" s="55" t="s">
        <v>207</v>
      </c>
      <c r="J83" s="54" t="s">
        <v>206</v>
      </c>
      <c r="K83" s="53">
        <f t="shared" si="11"/>
        <v>0</v>
      </c>
      <c r="L83" s="53">
        <v>0</v>
      </c>
      <c r="M83" s="53">
        <f t="shared" si="9"/>
        <v>1.8129520135695711E-4</v>
      </c>
      <c r="N83" s="53">
        <v>0</v>
      </c>
      <c r="O83" s="27" t="s">
        <v>170</v>
      </c>
      <c r="P83" s="27" t="s">
        <v>171</v>
      </c>
      <c r="Q83" s="27" t="s">
        <v>169</v>
      </c>
      <c r="R83" s="27">
        <v>27012</v>
      </c>
    </row>
    <row r="84" spans="1:18" s="30" customFormat="1" x14ac:dyDescent="0.25">
      <c r="A84" s="35"/>
      <c r="B84" s="27" t="s">
        <v>89</v>
      </c>
      <c r="C84" s="35"/>
      <c r="D84" s="34"/>
      <c r="E84" s="37"/>
      <c r="F84" s="52"/>
      <c r="G84" s="53"/>
      <c r="H84" s="54"/>
      <c r="I84" s="55"/>
      <c r="J84" s="54"/>
      <c r="K84" s="53"/>
      <c r="L84" s="53"/>
      <c r="M84" s="53"/>
      <c r="N84" s="53"/>
      <c r="O84" s="27" t="s">
        <v>129</v>
      </c>
      <c r="P84" s="27" t="s">
        <v>129</v>
      </c>
      <c r="Q84" s="27" t="s">
        <v>129</v>
      </c>
      <c r="R84" s="27" t="s">
        <v>129</v>
      </c>
    </row>
    <row r="85" spans="1:18" s="30" customFormat="1" x14ac:dyDescent="0.25">
      <c r="A85" s="35" t="s">
        <v>25</v>
      </c>
      <c r="B85" s="27" t="s">
        <v>235</v>
      </c>
      <c r="C85" s="35" t="s">
        <v>212</v>
      </c>
      <c r="D85" s="36">
        <v>4.1666666666666664E-2</v>
      </c>
      <c r="E85" s="37">
        <v>13.77</v>
      </c>
      <c r="F85" s="52">
        <f t="shared" ref="F85:F120" si="12">E85*D85</f>
        <v>0.57374999999999998</v>
      </c>
      <c r="G85" s="53">
        <f>F85/$F$144</f>
        <v>1.4503616108556569E-3</v>
      </c>
      <c r="H85" s="54" t="s">
        <v>32</v>
      </c>
      <c r="I85" s="54" t="s">
        <v>207</v>
      </c>
      <c r="J85" s="54" t="s">
        <v>206</v>
      </c>
      <c r="K85" s="53">
        <f t="shared" si="11"/>
        <v>0</v>
      </c>
      <c r="L85" s="53">
        <v>0</v>
      </c>
      <c r="M85" s="53">
        <f t="shared" si="9"/>
        <v>1.4503616108556569E-3</v>
      </c>
      <c r="N85" s="53">
        <v>0</v>
      </c>
      <c r="O85" s="27" t="s">
        <v>129</v>
      </c>
      <c r="P85" s="27" t="s">
        <v>129</v>
      </c>
      <c r="Q85" s="27" t="s">
        <v>129</v>
      </c>
      <c r="R85" s="27" t="s">
        <v>236</v>
      </c>
    </row>
    <row r="86" spans="1:18" s="30" customFormat="1" x14ac:dyDescent="0.25">
      <c r="A86" s="35"/>
      <c r="B86" s="27" t="s">
        <v>89</v>
      </c>
      <c r="C86" s="35"/>
      <c r="D86" s="36"/>
      <c r="E86" s="37"/>
      <c r="F86" s="52"/>
      <c r="G86" s="53"/>
      <c r="H86" s="54"/>
      <c r="I86" s="54"/>
      <c r="J86" s="54"/>
      <c r="K86" s="53"/>
      <c r="L86" s="53"/>
      <c r="M86" s="53"/>
      <c r="N86" s="53"/>
      <c r="O86" s="10" t="s">
        <v>129</v>
      </c>
      <c r="P86" s="27" t="s">
        <v>129</v>
      </c>
      <c r="Q86" s="27" t="s">
        <v>129</v>
      </c>
      <c r="R86" s="27" t="s">
        <v>129</v>
      </c>
    </row>
    <row r="87" spans="1:18" x14ac:dyDescent="0.25">
      <c r="A87" s="35">
        <v>8</v>
      </c>
      <c r="B87" s="10" t="s">
        <v>90</v>
      </c>
      <c r="C87" s="35" t="s">
        <v>212</v>
      </c>
      <c r="D87" s="36">
        <v>1</v>
      </c>
      <c r="E87" s="36">
        <v>2.637</v>
      </c>
      <c r="F87" s="52">
        <f t="shared" si="12"/>
        <v>2.637</v>
      </c>
      <c r="G87" s="53">
        <f>F87/$F$144</f>
        <v>6.6659757173444306E-3</v>
      </c>
      <c r="H87" s="54" t="s">
        <v>33</v>
      </c>
      <c r="I87" s="54" t="s">
        <v>207</v>
      </c>
      <c r="J87" s="54" t="s">
        <v>206</v>
      </c>
      <c r="K87" s="53">
        <f t="shared" ref="K87:K138" si="13">L87</f>
        <v>0</v>
      </c>
      <c r="L87" s="53">
        <v>0</v>
      </c>
      <c r="M87" s="53">
        <f t="shared" ref="M87" si="14">G87</f>
        <v>6.6659757173444306E-3</v>
      </c>
      <c r="N87" s="53">
        <v>0</v>
      </c>
      <c r="O87" s="10" t="s">
        <v>172</v>
      </c>
      <c r="P87" s="27" t="s">
        <v>173</v>
      </c>
      <c r="Q87" s="27" t="s">
        <v>122</v>
      </c>
      <c r="R87" s="27">
        <v>43915</v>
      </c>
    </row>
    <row r="88" spans="1:18" x14ac:dyDescent="0.25">
      <c r="A88" s="35"/>
      <c r="B88" s="10" t="s">
        <v>210</v>
      </c>
      <c r="C88" s="35"/>
      <c r="D88" s="36"/>
      <c r="E88" s="36"/>
      <c r="F88" s="52"/>
      <c r="G88" s="53"/>
      <c r="H88" s="54"/>
      <c r="I88" s="54"/>
      <c r="J88" s="54"/>
      <c r="K88" s="53"/>
      <c r="L88" s="53"/>
      <c r="M88" s="53"/>
      <c r="N88" s="53"/>
      <c r="O88" s="10" t="s">
        <v>129</v>
      </c>
      <c r="P88" s="27" t="s">
        <v>129</v>
      </c>
      <c r="Q88" s="27" t="s">
        <v>129</v>
      </c>
      <c r="R88" s="27" t="s">
        <v>129</v>
      </c>
    </row>
    <row r="89" spans="1:18" s="13" customFormat="1" ht="31.5" x14ac:dyDescent="0.25">
      <c r="A89" s="35">
        <v>9</v>
      </c>
      <c r="B89" s="10" t="s">
        <v>91</v>
      </c>
      <c r="C89" s="35" t="s">
        <v>212</v>
      </c>
      <c r="D89" s="36">
        <v>0.5</v>
      </c>
      <c r="E89" s="36">
        <v>13.858000000000001</v>
      </c>
      <c r="F89" s="52">
        <f t="shared" si="12"/>
        <v>6.9290000000000003</v>
      </c>
      <c r="G89" s="53">
        <f>F89/$F$144</f>
        <v>1.7515565318725657E-2</v>
      </c>
      <c r="H89" s="54" t="s">
        <v>34</v>
      </c>
      <c r="I89" s="54" t="s">
        <v>207</v>
      </c>
      <c r="J89" s="54" t="s">
        <v>206</v>
      </c>
      <c r="K89" s="53">
        <f t="shared" si="13"/>
        <v>0</v>
      </c>
      <c r="L89" s="53">
        <v>0</v>
      </c>
      <c r="M89" s="53">
        <f t="shared" ref="M89" si="15">G89</f>
        <v>1.7515565318725657E-2</v>
      </c>
      <c r="N89" s="53">
        <v>0</v>
      </c>
      <c r="O89" s="10" t="s">
        <v>174</v>
      </c>
      <c r="P89" s="27" t="s">
        <v>175</v>
      </c>
      <c r="Q89" s="27" t="s">
        <v>122</v>
      </c>
      <c r="R89" s="27">
        <v>43086</v>
      </c>
    </row>
    <row r="90" spans="1:18" s="13" customFormat="1" x14ac:dyDescent="0.25">
      <c r="A90" s="35"/>
      <c r="B90" s="10" t="s">
        <v>89</v>
      </c>
      <c r="C90" s="35"/>
      <c r="D90" s="36"/>
      <c r="E90" s="36"/>
      <c r="F90" s="52"/>
      <c r="G90" s="53"/>
      <c r="H90" s="54"/>
      <c r="I90" s="54"/>
      <c r="J90" s="54"/>
      <c r="K90" s="53"/>
      <c r="L90" s="53"/>
      <c r="M90" s="53"/>
      <c r="N90" s="53"/>
      <c r="O90" s="10" t="s">
        <v>129</v>
      </c>
      <c r="P90" s="27" t="s">
        <v>129</v>
      </c>
      <c r="Q90" s="27" t="s">
        <v>129</v>
      </c>
      <c r="R90" s="27" t="s">
        <v>129</v>
      </c>
    </row>
    <row r="91" spans="1:18" s="13" customFormat="1" ht="31.5" x14ac:dyDescent="0.25">
      <c r="A91" s="35">
        <v>9</v>
      </c>
      <c r="B91" s="10" t="s">
        <v>68</v>
      </c>
      <c r="C91" s="35" t="s">
        <v>212</v>
      </c>
      <c r="D91" s="36">
        <v>0.5</v>
      </c>
      <c r="E91" s="36">
        <v>13.858000000000001</v>
      </c>
      <c r="F91" s="52">
        <f t="shared" ref="F91" si="16">E91*D91</f>
        <v>6.9290000000000003</v>
      </c>
      <c r="G91" s="53">
        <f>F91/$F$144</f>
        <v>1.7515565318725657E-2</v>
      </c>
      <c r="H91" s="54" t="s">
        <v>34</v>
      </c>
      <c r="I91" s="54" t="s">
        <v>207</v>
      </c>
      <c r="J91" s="54" t="s">
        <v>206</v>
      </c>
      <c r="K91" s="53">
        <f t="shared" ref="K91" si="17">L91</f>
        <v>0</v>
      </c>
      <c r="L91" s="53">
        <v>0</v>
      </c>
      <c r="M91" s="53">
        <f t="shared" ref="M91" si="18">G91</f>
        <v>1.7515565318725657E-2</v>
      </c>
      <c r="N91" s="53">
        <v>0</v>
      </c>
      <c r="O91" s="10" t="s">
        <v>231</v>
      </c>
      <c r="P91" s="27" t="s">
        <v>135</v>
      </c>
      <c r="Q91" s="27" t="s">
        <v>136</v>
      </c>
      <c r="R91" s="27">
        <v>78738</v>
      </c>
    </row>
    <row r="92" spans="1:18" x14ac:dyDescent="0.25">
      <c r="A92" s="35"/>
      <c r="B92" s="10" t="s">
        <v>89</v>
      </c>
      <c r="C92" s="35"/>
      <c r="D92" s="36"/>
      <c r="E92" s="36"/>
      <c r="F92" s="52"/>
      <c r="G92" s="53"/>
      <c r="H92" s="54"/>
      <c r="I92" s="54"/>
      <c r="J92" s="54"/>
      <c r="K92" s="53"/>
      <c r="L92" s="53"/>
      <c r="M92" s="53"/>
      <c r="N92" s="53"/>
      <c r="O92" s="10" t="s">
        <v>129</v>
      </c>
      <c r="P92" s="27" t="s">
        <v>129</v>
      </c>
      <c r="Q92" s="27" t="s">
        <v>129</v>
      </c>
      <c r="R92" s="27" t="s">
        <v>129</v>
      </c>
    </row>
    <row r="93" spans="1:18" x14ac:dyDescent="0.25">
      <c r="A93" s="10">
        <v>10</v>
      </c>
      <c r="B93" s="10" t="s">
        <v>90</v>
      </c>
      <c r="C93" s="10" t="s">
        <v>212</v>
      </c>
      <c r="D93" s="11">
        <v>1</v>
      </c>
      <c r="E93" s="11">
        <v>5.85</v>
      </c>
      <c r="F93" s="50">
        <f t="shared" si="12"/>
        <v>5.85</v>
      </c>
      <c r="G93" s="51">
        <f t="shared" ref="G93:G134" si="19">F93/$F$144</f>
        <v>1.4788000738136109E-2</v>
      </c>
      <c r="H93" s="27" t="s">
        <v>35</v>
      </c>
      <c r="I93" s="27" t="s">
        <v>207</v>
      </c>
      <c r="J93" s="27" t="s">
        <v>206</v>
      </c>
      <c r="K93" s="51">
        <f t="shared" si="13"/>
        <v>0</v>
      </c>
      <c r="L93" s="51">
        <v>0</v>
      </c>
      <c r="M93" s="51">
        <f>G93</f>
        <v>1.4788000738136109E-2</v>
      </c>
      <c r="N93" s="51">
        <v>0</v>
      </c>
      <c r="O93" s="10" t="s">
        <v>172</v>
      </c>
      <c r="P93" s="27" t="s">
        <v>173</v>
      </c>
      <c r="Q93" s="27" t="s">
        <v>122</v>
      </c>
      <c r="R93" s="27">
        <v>43915</v>
      </c>
    </row>
    <row r="94" spans="1:18" ht="31.5" x14ac:dyDescent="0.25">
      <c r="A94" s="10">
        <v>11</v>
      </c>
      <c r="B94" s="10" t="s">
        <v>68</v>
      </c>
      <c r="C94" s="10" t="s">
        <v>212</v>
      </c>
      <c r="D94" s="11">
        <v>0.5</v>
      </c>
      <c r="E94" s="11">
        <v>5.9880000000000004</v>
      </c>
      <c r="F94" s="50">
        <f t="shared" si="12"/>
        <v>2.9940000000000002</v>
      </c>
      <c r="G94" s="51">
        <f t="shared" si="19"/>
        <v>7.5684229418768404E-3</v>
      </c>
      <c r="H94" s="27" t="s">
        <v>36</v>
      </c>
      <c r="I94" s="27" t="s">
        <v>207</v>
      </c>
      <c r="J94" s="27" t="s">
        <v>206</v>
      </c>
      <c r="K94" s="51">
        <f t="shared" si="13"/>
        <v>0</v>
      </c>
      <c r="L94" s="51">
        <v>0</v>
      </c>
      <c r="M94" s="51">
        <f t="shared" ref="M94:M95" si="20">G94</f>
        <v>7.5684229418768404E-3</v>
      </c>
      <c r="N94" s="51">
        <v>0</v>
      </c>
      <c r="O94" s="10" t="s">
        <v>231</v>
      </c>
      <c r="P94" s="27" t="s">
        <v>135</v>
      </c>
      <c r="Q94" s="27" t="s">
        <v>136</v>
      </c>
      <c r="R94" s="27">
        <v>78738</v>
      </c>
    </row>
    <row r="95" spans="1:18" ht="31.5" x14ac:dyDescent="0.25">
      <c r="A95" s="7">
        <v>11</v>
      </c>
      <c r="B95" s="10" t="s">
        <v>91</v>
      </c>
      <c r="C95" s="10" t="s">
        <v>212</v>
      </c>
      <c r="D95" s="14">
        <v>0.5</v>
      </c>
      <c r="E95" s="11">
        <v>5.9880000000000004</v>
      </c>
      <c r="F95" s="50">
        <f t="shared" si="12"/>
        <v>2.9940000000000002</v>
      </c>
      <c r="G95" s="51">
        <f t="shared" si="19"/>
        <v>7.5684229418768404E-3</v>
      </c>
      <c r="H95" s="28" t="s">
        <v>36</v>
      </c>
      <c r="I95" s="28" t="s">
        <v>207</v>
      </c>
      <c r="J95" s="27" t="s">
        <v>206</v>
      </c>
      <c r="K95" s="51">
        <f t="shared" si="13"/>
        <v>0</v>
      </c>
      <c r="L95" s="51">
        <v>0</v>
      </c>
      <c r="M95" s="51">
        <f t="shared" si="20"/>
        <v>7.5684229418768404E-3</v>
      </c>
      <c r="N95" s="51">
        <v>0</v>
      </c>
      <c r="O95" s="10" t="s">
        <v>174</v>
      </c>
      <c r="P95" s="27" t="s">
        <v>175</v>
      </c>
      <c r="Q95" s="27" t="s">
        <v>122</v>
      </c>
      <c r="R95" s="27">
        <v>43086</v>
      </c>
    </row>
    <row r="96" spans="1:18" ht="31.5" x14ac:dyDescent="0.25">
      <c r="A96" s="10">
        <v>12</v>
      </c>
      <c r="B96" s="10" t="s">
        <v>91</v>
      </c>
      <c r="C96" s="10" t="s">
        <v>212</v>
      </c>
      <c r="D96" s="11">
        <v>1</v>
      </c>
      <c r="E96" s="11">
        <v>1.2090000000000001</v>
      </c>
      <c r="F96" s="50">
        <f t="shared" si="12"/>
        <v>1.2090000000000001</v>
      </c>
      <c r="G96" s="51">
        <f t="shared" si="19"/>
        <v>3.0561868192147961E-3</v>
      </c>
      <c r="H96" s="27" t="s">
        <v>37</v>
      </c>
      <c r="I96" s="27" t="s">
        <v>207</v>
      </c>
      <c r="J96" s="27" t="s">
        <v>206</v>
      </c>
      <c r="K96" s="51">
        <f t="shared" si="13"/>
        <v>3.0561868192147961E-3</v>
      </c>
      <c r="L96" s="51">
        <f t="shared" ref="L96:L138" si="21">G96</f>
        <v>3.0561868192147961E-3</v>
      </c>
      <c r="M96" s="51">
        <v>0</v>
      </c>
      <c r="N96" s="51">
        <v>0</v>
      </c>
      <c r="O96" s="10" t="s">
        <v>174</v>
      </c>
      <c r="P96" s="27" t="s">
        <v>175</v>
      </c>
      <c r="Q96" s="27" t="s">
        <v>122</v>
      </c>
      <c r="R96" s="27">
        <v>43086</v>
      </c>
    </row>
    <row r="97" spans="1:18" ht="31.5" x14ac:dyDescent="0.25">
      <c r="A97" s="7">
        <v>13</v>
      </c>
      <c r="B97" s="10" t="s">
        <v>92</v>
      </c>
      <c r="C97" s="10" t="s">
        <v>212</v>
      </c>
      <c r="D97" s="14">
        <v>1</v>
      </c>
      <c r="E97" s="11">
        <v>32.491</v>
      </c>
      <c r="F97" s="50">
        <f t="shared" si="12"/>
        <v>32.491</v>
      </c>
      <c r="G97" s="51">
        <f t="shared" si="19"/>
        <v>8.213280888594536E-2</v>
      </c>
      <c r="H97" s="28" t="s">
        <v>38</v>
      </c>
      <c r="I97" s="28" t="s">
        <v>207</v>
      </c>
      <c r="J97" s="27" t="s">
        <v>206</v>
      </c>
      <c r="K97" s="51">
        <f t="shared" si="13"/>
        <v>8.213280888594536E-2</v>
      </c>
      <c r="L97" s="51">
        <f t="shared" si="21"/>
        <v>8.213280888594536E-2</v>
      </c>
      <c r="M97" s="51">
        <v>0</v>
      </c>
      <c r="N97" s="51">
        <v>0</v>
      </c>
      <c r="O97" s="10" t="s">
        <v>176</v>
      </c>
      <c r="P97" s="27" t="s">
        <v>121</v>
      </c>
      <c r="Q97" s="27" t="s">
        <v>122</v>
      </c>
      <c r="R97" s="27">
        <v>43946</v>
      </c>
    </row>
    <row r="98" spans="1:18" ht="31.5" x14ac:dyDescent="0.25">
      <c r="A98" s="10">
        <v>14</v>
      </c>
      <c r="B98" s="10" t="s">
        <v>92</v>
      </c>
      <c r="C98" s="10" t="s">
        <v>212</v>
      </c>
      <c r="D98" s="11">
        <v>1</v>
      </c>
      <c r="E98" s="11">
        <v>34.518000000000001</v>
      </c>
      <c r="F98" s="50">
        <f t="shared" si="12"/>
        <v>34.518000000000001</v>
      </c>
      <c r="G98" s="51">
        <f t="shared" si="19"/>
        <v>8.7256787945125161E-2</v>
      </c>
      <c r="H98" s="27" t="s">
        <v>39</v>
      </c>
      <c r="I98" s="27" t="s">
        <v>207</v>
      </c>
      <c r="J98" s="27" t="s">
        <v>206</v>
      </c>
      <c r="K98" s="51">
        <f t="shared" si="13"/>
        <v>8.7256787945125161E-2</v>
      </c>
      <c r="L98" s="51">
        <f t="shared" si="21"/>
        <v>8.7256787945125161E-2</v>
      </c>
      <c r="M98" s="51">
        <v>0</v>
      </c>
      <c r="N98" s="51">
        <v>0</v>
      </c>
      <c r="O98" s="10" t="s">
        <v>176</v>
      </c>
      <c r="P98" s="27" t="s">
        <v>121</v>
      </c>
      <c r="Q98" s="27" t="s">
        <v>122</v>
      </c>
      <c r="R98" s="27">
        <v>43946</v>
      </c>
    </row>
    <row r="99" spans="1:18" ht="47.25" x14ac:dyDescent="0.25">
      <c r="A99" s="7">
        <v>15</v>
      </c>
      <c r="B99" s="10" t="s">
        <v>225</v>
      </c>
      <c r="C99" s="10" t="s">
        <v>212</v>
      </c>
      <c r="D99" s="14">
        <v>1</v>
      </c>
      <c r="E99" s="11">
        <v>6.47</v>
      </c>
      <c r="F99" s="50">
        <f t="shared" si="12"/>
        <v>6.47</v>
      </c>
      <c r="G99" s="51">
        <f t="shared" si="19"/>
        <v>1.6355276030041131E-2</v>
      </c>
      <c r="H99" s="28" t="s">
        <v>40</v>
      </c>
      <c r="I99" s="28" t="s">
        <v>207</v>
      </c>
      <c r="J99" s="27" t="s">
        <v>206</v>
      </c>
      <c r="K99" s="51">
        <f t="shared" si="13"/>
        <v>1.6355276030041131E-2</v>
      </c>
      <c r="L99" s="51">
        <f t="shared" si="21"/>
        <v>1.6355276030041131E-2</v>
      </c>
      <c r="M99" s="51">
        <v>0</v>
      </c>
      <c r="N99" s="51">
        <v>0</v>
      </c>
      <c r="O99" s="10" t="s">
        <v>177</v>
      </c>
      <c r="P99" s="27" t="s">
        <v>121</v>
      </c>
      <c r="Q99" s="27" t="s">
        <v>122</v>
      </c>
      <c r="R99" s="27">
        <v>43946</v>
      </c>
    </row>
    <row r="100" spans="1:18" x14ac:dyDescent="0.25">
      <c r="A100" s="10">
        <v>16</v>
      </c>
      <c r="B100" s="10" t="s">
        <v>93</v>
      </c>
      <c r="C100" s="10" t="s">
        <v>212</v>
      </c>
      <c r="D100" s="11">
        <v>1</v>
      </c>
      <c r="E100" s="11">
        <v>2.6440000000000001</v>
      </c>
      <c r="F100" s="50">
        <f t="shared" si="12"/>
        <v>2.6440000000000001</v>
      </c>
      <c r="G100" s="51">
        <f t="shared" si="19"/>
        <v>6.6836707609627139E-3</v>
      </c>
      <c r="H100" s="27" t="s">
        <v>41</v>
      </c>
      <c r="I100" s="27" t="s">
        <v>207</v>
      </c>
      <c r="J100" s="27" t="s">
        <v>206</v>
      </c>
      <c r="K100" s="51">
        <f t="shared" si="13"/>
        <v>6.6836707609627139E-3</v>
      </c>
      <c r="L100" s="51">
        <f t="shared" si="21"/>
        <v>6.6836707609627139E-3</v>
      </c>
      <c r="M100" s="51">
        <v>0</v>
      </c>
      <c r="N100" s="51">
        <v>0</v>
      </c>
      <c r="O100" s="10" t="s">
        <v>178</v>
      </c>
      <c r="P100" s="27" t="s">
        <v>179</v>
      </c>
      <c r="Q100" s="27" t="s">
        <v>122</v>
      </c>
      <c r="R100" s="27">
        <v>45106</v>
      </c>
    </row>
    <row r="101" spans="1:18" x14ac:dyDescent="0.25">
      <c r="A101" s="10">
        <v>17</v>
      </c>
      <c r="B101" s="10" t="s">
        <v>93</v>
      </c>
      <c r="C101" s="10" t="s">
        <v>212</v>
      </c>
      <c r="D101" s="11">
        <v>1</v>
      </c>
      <c r="E101" s="11">
        <v>4.1000000000000002E-2</v>
      </c>
      <c r="F101" s="50">
        <f t="shared" si="12"/>
        <v>4.1000000000000002E-2</v>
      </c>
      <c r="G101" s="51">
        <f t="shared" si="19"/>
        <v>1.0364239833565479E-4</v>
      </c>
      <c r="H101" s="27" t="s">
        <v>42</v>
      </c>
      <c r="I101" s="27" t="s">
        <v>207</v>
      </c>
      <c r="J101" s="27" t="s">
        <v>206</v>
      </c>
      <c r="K101" s="51">
        <f t="shared" si="13"/>
        <v>1.0364239833565479E-4</v>
      </c>
      <c r="L101" s="51">
        <f t="shared" si="21"/>
        <v>1.0364239833565479E-4</v>
      </c>
      <c r="M101" s="51">
        <v>0</v>
      </c>
      <c r="N101" s="51">
        <v>0</v>
      </c>
      <c r="O101" s="10" t="s">
        <v>178</v>
      </c>
      <c r="P101" s="27" t="s">
        <v>179</v>
      </c>
      <c r="Q101" s="27" t="s">
        <v>122</v>
      </c>
      <c r="R101" s="27">
        <v>45106</v>
      </c>
    </row>
    <row r="102" spans="1:18" x14ac:dyDescent="0.25">
      <c r="A102" s="10">
        <v>18</v>
      </c>
      <c r="B102" s="10" t="s">
        <v>94</v>
      </c>
      <c r="C102" s="10" t="s">
        <v>212</v>
      </c>
      <c r="D102" s="11">
        <v>1</v>
      </c>
      <c r="E102" s="11">
        <v>1.9810000000000001</v>
      </c>
      <c r="F102" s="50">
        <f t="shared" si="12"/>
        <v>1.9810000000000001</v>
      </c>
      <c r="G102" s="51">
        <f t="shared" si="19"/>
        <v>5.0076973439739545E-3</v>
      </c>
      <c r="H102" s="27" t="s">
        <v>43</v>
      </c>
      <c r="I102" s="27" t="s">
        <v>207</v>
      </c>
      <c r="J102" s="27" t="s">
        <v>206</v>
      </c>
      <c r="K102" s="51">
        <f t="shared" si="13"/>
        <v>5.0076973439739545E-3</v>
      </c>
      <c r="L102" s="51">
        <f t="shared" si="21"/>
        <v>5.0076973439739545E-3</v>
      </c>
      <c r="M102" s="51">
        <v>0</v>
      </c>
      <c r="N102" s="51">
        <v>0</v>
      </c>
      <c r="O102" s="27" t="s">
        <v>180</v>
      </c>
      <c r="P102" s="27" t="s">
        <v>121</v>
      </c>
      <c r="Q102" s="27" t="s">
        <v>122</v>
      </c>
      <c r="R102" s="27">
        <v>43946</v>
      </c>
    </row>
    <row r="103" spans="1:18" ht="31.5" x14ac:dyDescent="0.25">
      <c r="A103" s="10">
        <v>19</v>
      </c>
      <c r="B103" s="10" t="s">
        <v>211</v>
      </c>
      <c r="C103" s="10" t="s">
        <v>212</v>
      </c>
      <c r="D103" s="11">
        <v>1</v>
      </c>
      <c r="E103" s="11">
        <v>26.006</v>
      </c>
      <c r="F103" s="50">
        <f t="shared" si="12"/>
        <v>26.006</v>
      </c>
      <c r="G103" s="51">
        <f t="shared" si="19"/>
        <v>6.573961490529362E-2</v>
      </c>
      <c r="H103" s="27" t="s">
        <v>44</v>
      </c>
      <c r="I103" s="27" t="s">
        <v>207</v>
      </c>
      <c r="J103" s="27" t="s">
        <v>206</v>
      </c>
      <c r="K103" s="51">
        <f t="shared" si="13"/>
        <v>6.573961490529362E-2</v>
      </c>
      <c r="L103" s="51">
        <f t="shared" si="21"/>
        <v>6.573961490529362E-2</v>
      </c>
      <c r="M103" s="51">
        <v>0</v>
      </c>
      <c r="N103" s="51">
        <v>0</v>
      </c>
      <c r="O103" s="27" t="s">
        <v>232</v>
      </c>
      <c r="P103" s="27" t="s">
        <v>181</v>
      </c>
      <c r="Q103" s="27" t="s">
        <v>122</v>
      </c>
      <c r="R103" s="27">
        <v>44641</v>
      </c>
    </row>
    <row r="104" spans="1:18" x14ac:dyDescent="0.25">
      <c r="A104" s="10">
        <v>20</v>
      </c>
      <c r="B104" s="10" t="s">
        <v>95</v>
      </c>
      <c r="C104" s="10" t="s">
        <v>212</v>
      </c>
      <c r="D104" s="14">
        <v>0.15</v>
      </c>
      <c r="E104" s="11">
        <v>8.5489999999999995</v>
      </c>
      <c r="F104" s="50">
        <f t="shared" si="12"/>
        <v>1.2823499999999999</v>
      </c>
      <c r="G104" s="51">
        <f t="shared" si="19"/>
        <v>3.2416055977006562E-3</v>
      </c>
      <c r="H104" s="27" t="s">
        <v>45</v>
      </c>
      <c r="I104" s="27" t="s">
        <v>207</v>
      </c>
      <c r="J104" s="27" t="s">
        <v>206</v>
      </c>
      <c r="K104" s="51">
        <f t="shared" si="13"/>
        <v>3.2416055977006562E-3</v>
      </c>
      <c r="L104" s="51">
        <f t="shared" si="21"/>
        <v>3.2416055977006562E-3</v>
      </c>
      <c r="M104" s="51">
        <v>0</v>
      </c>
      <c r="N104" s="51">
        <v>0</v>
      </c>
      <c r="O104" s="27" t="s">
        <v>182</v>
      </c>
      <c r="P104" s="27" t="s">
        <v>183</v>
      </c>
      <c r="Q104" s="27" t="s">
        <v>122</v>
      </c>
      <c r="R104" s="27">
        <v>44470</v>
      </c>
    </row>
    <row r="105" spans="1:18" x14ac:dyDescent="0.25">
      <c r="A105" s="10">
        <v>20</v>
      </c>
      <c r="B105" s="10" t="s">
        <v>95</v>
      </c>
      <c r="C105" s="10" t="s">
        <v>212</v>
      </c>
      <c r="D105" s="14">
        <v>0.85</v>
      </c>
      <c r="E105" s="11">
        <v>8.5489999999999995</v>
      </c>
      <c r="F105" s="50">
        <f t="shared" si="12"/>
        <v>7.2666499999999994</v>
      </c>
      <c r="G105" s="51">
        <f t="shared" si="19"/>
        <v>1.8369098386970383E-2</v>
      </c>
      <c r="H105" s="28" t="s">
        <v>45</v>
      </c>
      <c r="I105" s="28" t="s">
        <v>207</v>
      </c>
      <c r="J105" s="28" t="s">
        <v>206</v>
      </c>
      <c r="K105" s="51">
        <f t="shared" si="13"/>
        <v>0</v>
      </c>
      <c r="L105" s="51">
        <v>0</v>
      </c>
      <c r="M105" s="51">
        <f>G105</f>
        <v>1.8369098386970383E-2</v>
      </c>
      <c r="N105" s="51">
        <v>0</v>
      </c>
      <c r="O105" s="27" t="s">
        <v>182</v>
      </c>
      <c r="P105" s="27" t="s">
        <v>183</v>
      </c>
      <c r="Q105" s="27" t="s">
        <v>122</v>
      </c>
      <c r="R105" s="27">
        <v>44470</v>
      </c>
    </row>
    <row r="106" spans="1:18" x14ac:dyDescent="0.25">
      <c r="A106" s="7">
        <v>21</v>
      </c>
      <c r="B106" s="10" t="s">
        <v>96</v>
      </c>
      <c r="C106" s="7" t="s">
        <v>212</v>
      </c>
      <c r="D106" s="14">
        <v>0.2</v>
      </c>
      <c r="E106" s="14">
        <v>36.264000000000003</v>
      </c>
      <c r="F106" s="50">
        <f t="shared" si="12"/>
        <v>7.2528000000000006</v>
      </c>
      <c r="G106" s="51">
        <f t="shared" si="19"/>
        <v>1.8334087479239928E-2</v>
      </c>
      <c r="H106" s="28" t="s">
        <v>46</v>
      </c>
      <c r="I106" s="28" t="s">
        <v>207</v>
      </c>
      <c r="J106" s="28" t="s">
        <v>206</v>
      </c>
      <c r="K106" s="51">
        <f t="shared" si="13"/>
        <v>0</v>
      </c>
      <c r="L106" s="51">
        <v>0</v>
      </c>
      <c r="M106" s="51">
        <f t="shared" ref="M106:M113" si="22">G106</f>
        <v>1.8334087479239928E-2</v>
      </c>
      <c r="N106" s="51">
        <v>0</v>
      </c>
      <c r="O106" s="27" t="s">
        <v>184</v>
      </c>
      <c r="P106" s="27" t="s">
        <v>185</v>
      </c>
      <c r="Q106" s="27" t="s">
        <v>122</v>
      </c>
      <c r="R106" s="27">
        <v>44805</v>
      </c>
    </row>
    <row r="107" spans="1:18" x14ac:dyDescent="0.25">
      <c r="A107" s="7">
        <v>21</v>
      </c>
      <c r="B107" s="10" t="s">
        <v>97</v>
      </c>
      <c r="C107" s="7" t="s">
        <v>212</v>
      </c>
      <c r="D107" s="14">
        <v>0.4</v>
      </c>
      <c r="E107" s="14">
        <v>36.264000000000003</v>
      </c>
      <c r="F107" s="50">
        <f t="shared" si="12"/>
        <v>14.505600000000001</v>
      </c>
      <c r="G107" s="51">
        <f t="shared" si="19"/>
        <v>3.6668174958479856E-2</v>
      </c>
      <c r="H107" s="28" t="s">
        <v>46</v>
      </c>
      <c r="I107" s="28" t="s">
        <v>207</v>
      </c>
      <c r="J107" s="28" t="s">
        <v>206</v>
      </c>
      <c r="K107" s="51">
        <f t="shared" si="13"/>
        <v>0</v>
      </c>
      <c r="L107" s="51">
        <v>0</v>
      </c>
      <c r="M107" s="51">
        <f t="shared" si="22"/>
        <v>3.6668174958479856E-2</v>
      </c>
      <c r="N107" s="51">
        <v>0</v>
      </c>
      <c r="O107" s="27" t="s">
        <v>186</v>
      </c>
      <c r="P107" s="27" t="s">
        <v>187</v>
      </c>
      <c r="Q107" s="27" t="s">
        <v>122</v>
      </c>
      <c r="R107" s="27">
        <v>44256</v>
      </c>
    </row>
    <row r="108" spans="1:18" x14ac:dyDescent="0.25">
      <c r="A108" s="7">
        <v>21</v>
      </c>
      <c r="B108" s="10" t="s">
        <v>98</v>
      </c>
      <c r="C108" s="7" t="s">
        <v>212</v>
      </c>
      <c r="D108" s="14">
        <v>0.2</v>
      </c>
      <c r="E108" s="14">
        <v>36.264000000000003</v>
      </c>
      <c r="F108" s="50">
        <f t="shared" si="12"/>
        <v>7.2528000000000006</v>
      </c>
      <c r="G108" s="51">
        <f t="shared" si="19"/>
        <v>1.8334087479239928E-2</v>
      </c>
      <c r="H108" s="28" t="s">
        <v>46</v>
      </c>
      <c r="I108" s="28" t="s">
        <v>207</v>
      </c>
      <c r="J108" s="28" t="s">
        <v>206</v>
      </c>
      <c r="K108" s="51">
        <f t="shared" si="13"/>
        <v>0</v>
      </c>
      <c r="L108" s="51">
        <v>0</v>
      </c>
      <c r="M108" s="51">
        <f t="shared" si="22"/>
        <v>1.8334087479239928E-2</v>
      </c>
      <c r="N108" s="51">
        <v>0</v>
      </c>
      <c r="O108" s="27" t="s">
        <v>184</v>
      </c>
      <c r="P108" s="27" t="s">
        <v>185</v>
      </c>
      <c r="Q108" s="27" t="s">
        <v>122</v>
      </c>
      <c r="R108" s="27">
        <v>44805</v>
      </c>
    </row>
    <row r="109" spans="1:18" x14ac:dyDescent="0.25">
      <c r="A109" s="7">
        <v>21</v>
      </c>
      <c r="B109" s="10" t="s">
        <v>99</v>
      </c>
      <c r="C109" s="7" t="s">
        <v>212</v>
      </c>
      <c r="D109" s="14">
        <v>0.2</v>
      </c>
      <c r="E109" s="14">
        <v>36.264000000000003</v>
      </c>
      <c r="F109" s="50">
        <f t="shared" si="12"/>
        <v>7.2528000000000006</v>
      </c>
      <c r="G109" s="51">
        <f t="shared" si="19"/>
        <v>1.8334087479239928E-2</v>
      </c>
      <c r="H109" s="28" t="s">
        <v>46</v>
      </c>
      <c r="I109" s="28" t="s">
        <v>207</v>
      </c>
      <c r="J109" s="28" t="s">
        <v>206</v>
      </c>
      <c r="K109" s="51">
        <f t="shared" si="13"/>
        <v>0</v>
      </c>
      <c r="L109" s="51">
        <v>0</v>
      </c>
      <c r="M109" s="51">
        <f t="shared" si="22"/>
        <v>1.8334087479239928E-2</v>
      </c>
      <c r="N109" s="51">
        <v>0</v>
      </c>
      <c r="O109" s="27" t="s">
        <v>188</v>
      </c>
      <c r="P109" s="27" t="s">
        <v>189</v>
      </c>
      <c r="Q109" s="27" t="s">
        <v>122</v>
      </c>
      <c r="R109" s="27">
        <v>44281</v>
      </c>
    </row>
    <row r="110" spans="1:18" x14ac:dyDescent="0.25">
      <c r="A110" s="7">
        <v>22</v>
      </c>
      <c r="B110" s="10" t="s">
        <v>96</v>
      </c>
      <c r="C110" s="7" t="s">
        <v>212</v>
      </c>
      <c r="D110" s="14">
        <v>0.2</v>
      </c>
      <c r="E110" s="14">
        <v>17.895</v>
      </c>
      <c r="F110" s="50">
        <f t="shared" si="12"/>
        <v>3.5790000000000002</v>
      </c>
      <c r="G110" s="51">
        <f t="shared" si="19"/>
        <v>9.0472230156904507E-3</v>
      </c>
      <c r="H110" s="28" t="s">
        <v>47</v>
      </c>
      <c r="I110" s="28" t="s">
        <v>207</v>
      </c>
      <c r="J110" s="28" t="s">
        <v>206</v>
      </c>
      <c r="K110" s="51">
        <f t="shared" si="13"/>
        <v>0</v>
      </c>
      <c r="L110" s="51">
        <v>0</v>
      </c>
      <c r="M110" s="51">
        <f t="shared" si="22"/>
        <v>9.0472230156904507E-3</v>
      </c>
      <c r="N110" s="51">
        <v>0</v>
      </c>
      <c r="O110" s="27" t="s">
        <v>184</v>
      </c>
      <c r="P110" s="27" t="s">
        <v>185</v>
      </c>
      <c r="Q110" s="27" t="s">
        <v>122</v>
      </c>
      <c r="R110" s="27">
        <v>44805</v>
      </c>
    </row>
    <row r="111" spans="1:18" x14ac:dyDescent="0.25">
      <c r="A111" s="7">
        <v>22</v>
      </c>
      <c r="B111" s="10" t="s">
        <v>97</v>
      </c>
      <c r="C111" s="7" t="s">
        <v>212</v>
      </c>
      <c r="D111" s="14">
        <v>0.4</v>
      </c>
      <c r="E111" s="14">
        <v>17.895</v>
      </c>
      <c r="F111" s="50">
        <f t="shared" si="12"/>
        <v>7.1580000000000004</v>
      </c>
      <c r="G111" s="51">
        <f t="shared" si="19"/>
        <v>1.8094446031380901E-2</v>
      </c>
      <c r="H111" s="28" t="s">
        <v>47</v>
      </c>
      <c r="I111" s="28" t="s">
        <v>207</v>
      </c>
      <c r="J111" s="28" t="s">
        <v>206</v>
      </c>
      <c r="K111" s="51">
        <f t="shared" si="13"/>
        <v>0</v>
      </c>
      <c r="L111" s="51">
        <v>0</v>
      </c>
      <c r="M111" s="51">
        <f t="shared" si="22"/>
        <v>1.8094446031380901E-2</v>
      </c>
      <c r="N111" s="51">
        <v>0</v>
      </c>
      <c r="O111" s="27" t="s">
        <v>186</v>
      </c>
      <c r="P111" s="27" t="s">
        <v>187</v>
      </c>
      <c r="Q111" s="27" t="s">
        <v>122</v>
      </c>
      <c r="R111" s="27">
        <v>44256</v>
      </c>
    </row>
    <row r="112" spans="1:18" x14ac:dyDescent="0.25">
      <c r="A112" s="7">
        <v>22</v>
      </c>
      <c r="B112" s="10" t="s">
        <v>98</v>
      </c>
      <c r="C112" s="7" t="s">
        <v>212</v>
      </c>
      <c r="D112" s="14">
        <v>0.2</v>
      </c>
      <c r="E112" s="14">
        <v>17.895</v>
      </c>
      <c r="F112" s="50">
        <f t="shared" si="12"/>
        <v>3.5790000000000002</v>
      </c>
      <c r="G112" s="51">
        <f t="shared" si="19"/>
        <v>9.0472230156904507E-3</v>
      </c>
      <c r="H112" s="28" t="s">
        <v>47</v>
      </c>
      <c r="I112" s="28" t="s">
        <v>207</v>
      </c>
      <c r="J112" s="28" t="s">
        <v>206</v>
      </c>
      <c r="K112" s="51">
        <f t="shared" si="13"/>
        <v>0</v>
      </c>
      <c r="L112" s="51">
        <v>0</v>
      </c>
      <c r="M112" s="51">
        <f t="shared" si="22"/>
        <v>9.0472230156904507E-3</v>
      </c>
      <c r="N112" s="51">
        <v>0</v>
      </c>
      <c r="O112" s="27" t="s">
        <v>184</v>
      </c>
      <c r="P112" s="27" t="s">
        <v>185</v>
      </c>
      <c r="Q112" s="27" t="s">
        <v>122</v>
      </c>
      <c r="R112" s="27">
        <v>44805</v>
      </c>
    </row>
    <row r="113" spans="1:18" x14ac:dyDescent="0.25">
      <c r="A113" s="7">
        <v>22</v>
      </c>
      <c r="B113" s="10" t="s">
        <v>99</v>
      </c>
      <c r="C113" s="7" t="s">
        <v>212</v>
      </c>
      <c r="D113" s="14">
        <v>0.2</v>
      </c>
      <c r="E113" s="14">
        <v>17.895</v>
      </c>
      <c r="F113" s="50">
        <f t="shared" si="12"/>
        <v>3.5790000000000002</v>
      </c>
      <c r="G113" s="51">
        <f t="shared" si="19"/>
        <v>9.0472230156904507E-3</v>
      </c>
      <c r="H113" s="28" t="s">
        <v>47</v>
      </c>
      <c r="I113" s="28" t="s">
        <v>207</v>
      </c>
      <c r="J113" s="28" t="s">
        <v>206</v>
      </c>
      <c r="K113" s="51">
        <f t="shared" si="13"/>
        <v>0</v>
      </c>
      <c r="L113" s="51">
        <v>0</v>
      </c>
      <c r="M113" s="51">
        <f t="shared" si="22"/>
        <v>9.0472230156904507E-3</v>
      </c>
      <c r="N113" s="51">
        <v>0</v>
      </c>
      <c r="O113" s="27" t="s">
        <v>188</v>
      </c>
      <c r="P113" s="27" t="s">
        <v>189</v>
      </c>
      <c r="Q113" s="27" t="s">
        <v>122</v>
      </c>
      <c r="R113" s="27">
        <v>44281</v>
      </c>
    </row>
    <row r="114" spans="1:18" x14ac:dyDescent="0.25">
      <c r="A114" s="7">
        <v>23</v>
      </c>
      <c r="B114" s="27" t="s">
        <v>227</v>
      </c>
      <c r="C114" s="28" t="s">
        <v>212</v>
      </c>
      <c r="D114" s="14">
        <v>0.33333333333333331</v>
      </c>
      <c r="E114" s="14">
        <v>7.9420000000000002</v>
      </c>
      <c r="F114" s="50">
        <f t="shared" si="12"/>
        <v>2.6473333333333331</v>
      </c>
      <c r="G114" s="51">
        <f t="shared" si="19"/>
        <v>6.6920969722095141E-3</v>
      </c>
      <c r="H114" s="28" t="s">
        <v>48</v>
      </c>
      <c r="I114" s="28" t="s">
        <v>207</v>
      </c>
      <c r="J114" s="28" t="s">
        <v>206</v>
      </c>
      <c r="K114" s="51">
        <f t="shared" si="13"/>
        <v>6.6920969722095141E-3</v>
      </c>
      <c r="L114" s="51">
        <f t="shared" si="21"/>
        <v>6.6920969722095141E-3</v>
      </c>
      <c r="M114" s="51">
        <v>0</v>
      </c>
      <c r="N114" s="51">
        <v>0</v>
      </c>
      <c r="O114" s="27" t="s">
        <v>129</v>
      </c>
      <c r="P114" s="27" t="s">
        <v>129</v>
      </c>
      <c r="Q114" s="27" t="s">
        <v>129</v>
      </c>
      <c r="R114" s="27" t="s">
        <v>129</v>
      </c>
    </row>
    <row r="115" spans="1:18" x14ac:dyDescent="0.25">
      <c r="A115" s="10">
        <v>23</v>
      </c>
      <c r="B115" s="27" t="s">
        <v>100</v>
      </c>
      <c r="C115" s="28" t="s">
        <v>212</v>
      </c>
      <c r="D115" s="14">
        <v>0.1111111111111111</v>
      </c>
      <c r="E115" s="14">
        <v>7.9420000000000002</v>
      </c>
      <c r="F115" s="50">
        <f t="shared" si="12"/>
        <v>0.88244444444444436</v>
      </c>
      <c r="G115" s="51">
        <f t="shared" si="19"/>
        <v>2.2306989907365047E-3</v>
      </c>
      <c r="H115" s="28" t="s">
        <v>48</v>
      </c>
      <c r="I115" s="28" t="s">
        <v>207</v>
      </c>
      <c r="J115" s="28" t="s">
        <v>206</v>
      </c>
      <c r="K115" s="51">
        <f t="shared" si="13"/>
        <v>2.2306989907365047E-3</v>
      </c>
      <c r="L115" s="51">
        <f t="shared" si="21"/>
        <v>2.2306989907365047E-3</v>
      </c>
      <c r="M115" s="51">
        <v>0</v>
      </c>
      <c r="N115" s="51">
        <v>0</v>
      </c>
      <c r="O115" s="27" t="s">
        <v>190</v>
      </c>
      <c r="P115" s="27" t="s">
        <v>191</v>
      </c>
      <c r="Q115" s="27" t="s">
        <v>169</v>
      </c>
      <c r="R115" s="27">
        <v>33569</v>
      </c>
    </row>
    <row r="116" spans="1:18" ht="31.5" x14ac:dyDescent="0.25">
      <c r="A116" s="10">
        <v>23</v>
      </c>
      <c r="B116" s="27" t="s">
        <v>101</v>
      </c>
      <c r="C116" s="28" t="s">
        <v>212</v>
      </c>
      <c r="D116" s="11">
        <v>0.1111111111111111</v>
      </c>
      <c r="E116" s="11">
        <v>7.9420000000000002</v>
      </c>
      <c r="F116" s="50">
        <f t="shared" si="12"/>
        <v>0.88244444444444436</v>
      </c>
      <c r="G116" s="51">
        <f t="shared" si="19"/>
        <v>2.2306989907365047E-3</v>
      </c>
      <c r="H116" s="27" t="s">
        <v>48</v>
      </c>
      <c r="I116" s="27" t="s">
        <v>207</v>
      </c>
      <c r="J116" s="27" t="s">
        <v>206</v>
      </c>
      <c r="K116" s="51">
        <f t="shared" si="13"/>
        <v>2.2306989907365047E-3</v>
      </c>
      <c r="L116" s="51">
        <f t="shared" si="21"/>
        <v>2.2306989907365047E-3</v>
      </c>
      <c r="M116" s="51">
        <v>0</v>
      </c>
      <c r="N116" s="51">
        <v>0</v>
      </c>
      <c r="O116" s="27" t="s">
        <v>192</v>
      </c>
      <c r="P116" s="27" t="s">
        <v>193</v>
      </c>
      <c r="Q116" s="27" t="s">
        <v>122</v>
      </c>
      <c r="R116" s="27">
        <v>43793</v>
      </c>
    </row>
    <row r="117" spans="1:18" ht="31.5" x14ac:dyDescent="0.25">
      <c r="A117" s="10">
        <v>23</v>
      </c>
      <c r="B117" s="27" t="s">
        <v>102</v>
      </c>
      <c r="C117" s="28" t="s">
        <v>212</v>
      </c>
      <c r="D117" s="11">
        <v>0.05</v>
      </c>
      <c r="E117" s="11">
        <v>7.9420000000000002</v>
      </c>
      <c r="F117" s="50">
        <f t="shared" si="12"/>
        <v>0.39710000000000001</v>
      </c>
      <c r="G117" s="51">
        <f t="shared" si="19"/>
        <v>1.0038145458314272E-3</v>
      </c>
      <c r="H117" s="27" t="s">
        <v>48</v>
      </c>
      <c r="I117" s="27" t="s">
        <v>207</v>
      </c>
      <c r="J117" s="27" t="s">
        <v>206</v>
      </c>
      <c r="K117" s="51">
        <f t="shared" si="13"/>
        <v>1.0038145458314272E-3</v>
      </c>
      <c r="L117" s="51">
        <f t="shared" si="21"/>
        <v>1.0038145458314272E-3</v>
      </c>
      <c r="M117" s="51">
        <v>0</v>
      </c>
      <c r="N117" s="51">
        <v>0</v>
      </c>
      <c r="O117" s="27" t="s">
        <v>194</v>
      </c>
      <c r="P117" s="27" t="s">
        <v>142</v>
      </c>
      <c r="Q117" s="27" t="s">
        <v>136</v>
      </c>
      <c r="R117" s="27">
        <v>76011</v>
      </c>
    </row>
    <row r="118" spans="1:18" ht="31.5" x14ac:dyDescent="0.25">
      <c r="A118" s="10">
        <v>23</v>
      </c>
      <c r="B118" s="27" t="s">
        <v>103</v>
      </c>
      <c r="C118" s="28" t="s">
        <v>212</v>
      </c>
      <c r="D118" s="11">
        <v>6.1111111111111109E-2</v>
      </c>
      <c r="E118" s="11">
        <v>7.9420000000000002</v>
      </c>
      <c r="F118" s="50">
        <f t="shared" si="12"/>
        <v>0.48534444444444441</v>
      </c>
      <c r="G118" s="51">
        <f t="shared" si="19"/>
        <v>1.2268844449050775E-3</v>
      </c>
      <c r="H118" s="27" t="s">
        <v>48</v>
      </c>
      <c r="I118" s="27" t="s">
        <v>207</v>
      </c>
      <c r="J118" s="27" t="s">
        <v>206</v>
      </c>
      <c r="K118" s="51">
        <f t="shared" si="13"/>
        <v>1.2268844449050775E-3</v>
      </c>
      <c r="L118" s="51">
        <f t="shared" si="21"/>
        <v>1.2268844449050775E-3</v>
      </c>
      <c r="M118" s="51">
        <v>0</v>
      </c>
      <c r="N118" s="51">
        <v>0</v>
      </c>
      <c r="O118" s="27" t="s">
        <v>194</v>
      </c>
      <c r="P118" s="27" t="s">
        <v>142</v>
      </c>
      <c r="Q118" s="27" t="s">
        <v>136</v>
      </c>
      <c r="R118" s="27">
        <v>76011</v>
      </c>
    </row>
    <row r="119" spans="1:18" x14ac:dyDescent="0.25">
      <c r="A119" s="10">
        <v>23</v>
      </c>
      <c r="B119" s="27" t="s">
        <v>104</v>
      </c>
      <c r="C119" s="28" t="s">
        <v>212</v>
      </c>
      <c r="D119" s="11">
        <v>0.33333333333333331</v>
      </c>
      <c r="E119" s="11">
        <v>7.9420000000000002</v>
      </c>
      <c r="F119" s="50">
        <f t="shared" si="12"/>
        <v>2.6473333333333331</v>
      </c>
      <c r="G119" s="51">
        <f t="shared" si="19"/>
        <v>6.6920969722095141E-3</v>
      </c>
      <c r="H119" s="27" t="s">
        <v>48</v>
      </c>
      <c r="I119" s="27" t="s">
        <v>207</v>
      </c>
      <c r="J119" s="27" t="s">
        <v>206</v>
      </c>
      <c r="K119" s="51">
        <f t="shared" si="13"/>
        <v>6.6920969722095141E-3</v>
      </c>
      <c r="L119" s="51">
        <f t="shared" si="21"/>
        <v>6.6920969722095141E-3</v>
      </c>
      <c r="M119" s="51">
        <v>0</v>
      </c>
      <c r="N119" s="51">
        <v>0</v>
      </c>
      <c r="O119" s="27" t="s">
        <v>195</v>
      </c>
      <c r="P119" s="27" t="s">
        <v>121</v>
      </c>
      <c r="Q119" s="27" t="s">
        <v>122</v>
      </c>
      <c r="R119" s="27">
        <v>43946</v>
      </c>
    </row>
    <row r="120" spans="1:18" x14ac:dyDescent="0.25">
      <c r="A120" s="10">
        <v>24</v>
      </c>
      <c r="B120" s="27" t="s">
        <v>227</v>
      </c>
      <c r="C120" s="28" t="s">
        <v>212</v>
      </c>
      <c r="D120" s="11">
        <v>0.33333333333333331</v>
      </c>
      <c r="E120" s="11">
        <v>1.6890000000000001</v>
      </c>
      <c r="F120" s="50">
        <f t="shared" si="12"/>
        <v>0.56299999999999994</v>
      </c>
      <c r="G120" s="51">
        <f t="shared" si="19"/>
        <v>1.4231870795847229E-3</v>
      </c>
      <c r="H120" s="27" t="s">
        <v>49</v>
      </c>
      <c r="I120" s="27" t="s">
        <v>207</v>
      </c>
      <c r="J120" s="27" t="s">
        <v>206</v>
      </c>
      <c r="K120" s="51">
        <f t="shared" si="13"/>
        <v>1.4231870795847229E-3</v>
      </c>
      <c r="L120" s="51">
        <f t="shared" si="21"/>
        <v>1.4231870795847229E-3</v>
      </c>
      <c r="M120" s="51">
        <v>0</v>
      </c>
      <c r="N120" s="51">
        <v>0</v>
      </c>
      <c r="O120" s="27" t="s">
        <v>129</v>
      </c>
      <c r="P120" s="27" t="s">
        <v>129</v>
      </c>
      <c r="Q120" s="27" t="s">
        <v>129</v>
      </c>
      <c r="R120" s="27" t="s">
        <v>129</v>
      </c>
    </row>
    <row r="121" spans="1:18" x14ac:dyDescent="0.25">
      <c r="A121" s="7">
        <v>24</v>
      </c>
      <c r="B121" s="27" t="s">
        <v>100</v>
      </c>
      <c r="C121" s="28" t="s">
        <v>212</v>
      </c>
      <c r="D121" s="14">
        <v>0.1111111111111111</v>
      </c>
      <c r="E121" s="14">
        <v>1.6890000000000001</v>
      </c>
      <c r="F121" s="50">
        <f t="shared" ref="F121:F138" si="23">E121*D121</f>
        <v>0.18766666666666668</v>
      </c>
      <c r="G121" s="51">
        <f t="shared" si="19"/>
        <v>4.7439569319490768E-4</v>
      </c>
      <c r="H121" s="28" t="s">
        <v>49</v>
      </c>
      <c r="I121" s="28" t="s">
        <v>207</v>
      </c>
      <c r="J121" s="28" t="s">
        <v>206</v>
      </c>
      <c r="K121" s="51">
        <f t="shared" si="13"/>
        <v>4.7439569319490768E-4</v>
      </c>
      <c r="L121" s="51">
        <f t="shared" si="21"/>
        <v>4.7439569319490768E-4</v>
      </c>
      <c r="M121" s="51">
        <v>0</v>
      </c>
      <c r="N121" s="51">
        <v>0</v>
      </c>
      <c r="O121" s="27" t="s">
        <v>190</v>
      </c>
      <c r="P121" s="27" t="s">
        <v>191</v>
      </c>
      <c r="Q121" s="27" t="s">
        <v>169</v>
      </c>
      <c r="R121" s="27">
        <v>33569</v>
      </c>
    </row>
    <row r="122" spans="1:18" ht="31.5" x14ac:dyDescent="0.25">
      <c r="A122" s="7">
        <v>24</v>
      </c>
      <c r="B122" s="27" t="s">
        <v>101</v>
      </c>
      <c r="C122" s="28" t="s">
        <v>212</v>
      </c>
      <c r="D122" s="14">
        <v>0.1111111111111111</v>
      </c>
      <c r="E122" s="14">
        <v>1.6890000000000001</v>
      </c>
      <c r="F122" s="50">
        <f t="shared" si="23"/>
        <v>0.18766666666666668</v>
      </c>
      <c r="G122" s="51">
        <f t="shared" si="19"/>
        <v>4.7439569319490768E-4</v>
      </c>
      <c r="H122" s="28" t="s">
        <v>49</v>
      </c>
      <c r="I122" s="28" t="s">
        <v>207</v>
      </c>
      <c r="J122" s="28" t="s">
        <v>206</v>
      </c>
      <c r="K122" s="51">
        <f t="shared" si="13"/>
        <v>4.7439569319490768E-4</v>
      </c>
      <c r="L122" s="51">
        <f t="shared" si="21"/>
        <v>4.7439569319490768E-4</v>
      </c>
      <c r="M122" s="51">
        <v>0</v>
      </c>
      <c r="N122" s="51">
        <v>0</v>
      </c>
      <c r="O122" s="27" t="s">
        <v>192</v>
      </c>
      <c r="P122" s="27" t="s">
        <v>193</v>
      </c>
      <c r="Q122" s="27" t="s">
        <v>122</v>
      </c>
      <c r="R122" s="27">
        <v>43793</v>
      </c>
    </row>
    <row r="123" spans="1:18" ht="31.5" x14ac:dyDescent="0.25">
      <c r="A123" s="7">
        <v>24</v>
      </c>
      <c r="B123" s="27" t="s">
        <v>102</v>
      </c>
      <c r="C123" s="28" t="s">
        <v>212</v>
      </c>
      <c r="D123" s="14">
        <v>0.05</v>
      </c>
      <c r="E123" s="14">
        <v>1.6890000000000001</v>
      </c>
      <c r="F123" s="50">
        <f t="shared" si="23"/>
        <v>8.4450000000000011E-2</v>
      </c>
      <c r="G123" s="51">
        <f t="shared" si="19"/>
        <v>2.1347806193770848E-4</v>
      </c>
      <c r="H123" s="28" t="s">
        <v>49</v>
      </c>
      <c r="I123" s="28" t="s">
        <v>207</v>
      </c>
      <c r="J123" s="28" t="s">
        <v>206</v>
      </c>
      <c r="K123" s="51">
        <f t="shared" si="13"/>
        <v>2.1347806193770848E-4</v>
      </c>
      <c r="L123" s="51">
        <f t="shared" si="21"/>
        <v>2.1347806193770848E-4</v>
      </c>
      <c r="M123" s="51">
        <v>0</v>
      </c>
      <c r="N123" s="51">
        <v>0</v>
      </c>
      <c r="O123" s="27" t="s">
        <v>194</v>
      </c>
      <c r="P123" s="27" t="s">
        <v>142</v>
      </c>
      <c r="Q123" s="27" t="s">
        <v>136</v>
      </c>
      <c r="R123" s="27">
        <v>76011</v>
      </c>
    </row>
    <row r="124" spans="1:18" ht="31.5" x14ac:dyDescent="0.25">
      <c r="A124" s="7">
        <v>24</v>
      </c>
      <c r="B124" s="27" t="s">
        <v>103</v>
      </c>
      <c r="C124" s="28" t="s">
        <v>212</v>
      </c>
      <c r="D124" s="14">
        <v>6.1111111111111109E-2</v>
      </c>
      <c r="E124" s="14">
        <v>1.6890000000000001</v>
      </c>
      <c r="F124" s="50">
        <f t="shared" si="23"/>
        <v>0.10321666666666666</v>
      </c>
      <c r="G124" s="51">
        <f t="shared" si="19"/>
        <v>2.6091763125719923E-4</v>
      </c>
      <c r="H124" s="28" t="s">
        <v>49</v>
      </c>
      <c r="I124" s="28" t="s">
        <v>207</v>
      </c>
      <c r="J124" s="28" t="s">
        <v>206</v>
      </c>
      <c r="K124" s="51">
        <f t="shared" si="13"/>
        <v>2.6091763125719923E-4</v>
      </c>
      <c r="L124" s="51">
        <f t="shared" si="21"/>
        <v>2.6091763125719923E-4</v>
      </c>
      <c r="M124" s="51">
        <v>0</v>
      </c>
      <c r="N124" s="51">
        <v>0</v>
      </c>
      <c r="O124" s="10" t="s">
        <v>194</v>
      </c>
      <c r="P124" s="27" t="s">
        <v>142</v>
      </c>
      <c r="Q124" s="27" t="s">
        <v>136</v>
      </c>
      <c r="R124" s="27">
        <v>76011</v>
      </c>
    </row>
    <row r="125" spans="1:18" x14ac:dyDescent="0.25">
      <c r="A125" s="7">
        <v>24</v>
      </c>
      <c r="B125" s="10" t="s">
        <v>104</v>
      </c>
      <c r="C125" s="7" t="s">
        <v>212</v>
      </c>
      <c r="D125" s="14">
        <v>0.33333333333333331</v>
      </c>
      <c r="E125" s="14">
        <v>1.6890000000000001</v>
      </c>
      <c r="F125" s="50">
        <f t="shared" si="23"/>
        <v>0.56299999999999994</v>
      </c>
      <c r="G125" s="51">
        <f t="shared" si="19"/>
        <v>1.4231870795847229E-3</v>
      </c>
      <c r="H125" s="28" t="s">
        <v>49</v>
      </c>
      <c r="I125" s="28" t="s">
        <v>207</v>
      </c>
      <c r="J125" s="28" t="s">
        <v>206</v>
      </c>
      <c r="K125" s="51">
        <f t="shared" si="13"/>
        <v>1.4231870795847229E-3</v>
      </c>
      <c r="L125" s="51">
        <f t="shared" si="21"/>
        <v>1.4231870795847229E-3</v>
      </c>
      <c r="M125" s="51">
        <v>0</v>
      </c>
      <c r="N125" s="51">
        <v>0</v>
      </c>
      <c r="O125" s="10" t="s">
        <v>195</v>
      </c>
      <c r="P125" s="27" t="s">
        <v>121</v>
      </c>
      <c r="Q125" s="27" t="s">
        <v>122</v>
      </c>
      <c r="R125" s="27">
        <v>43946</v>
      </c>
    </row>
    <row r="126" spans="1:18" x14ac:dyDescent="0.25">
      <c r="A126" s="7">
        <v>25</v>
      </c>
      <c r="B126" s="10" t="s">
        <v>105</v>
      </c>
      <c r="C126" s="7" t="s">
        <v>212</v>
      </c>
      <c r="D126" s="14">
        <v>1</v>
      </c>
      <c r="E126" s="14">
        <v>14.308999999999999</v>
      </c>
      <c r="F126" s="50">
        <f t="shared" si="23"/>
        <v>14.308999999999999</v>
      </c>
      <c r="G126" s="51">
        <f t="shared" si="19"/>
        <v>3.6171197019143515E-2</v>
      </c>
      <c r="H126" s="28" t="s">
        <v>50</v>
      </c>
      <c r="I126" s="28" t="s">
        <v>207</v>
      </c>
      <c r="J126" s="28" t="s">
        <v>206</v>
      </c>
      <c r="K126" s="51">
        <f t="shared" si="13"/>
        <v>3.6171197019143515E-2</v>
      </c>
      <c r="L126" s="51">
        <f t="shared" si="21"/>
        <v>3.6171197019143515E-2</v>
      </c>
      <c r="M126" s="51">
        <v>0</v>
      </c>
      <c r="N126" s="51">
        <v>0</v>
      </c>
      <c r="O126" s="10" t="s">
        <v>196</v>
      </c>
      <c r="P126" s="27" t="s">
        <v>121</v>
      </c>
      <c r="Q126" s="27" t="s">
        <v>122</v>
      </c>
      <c r="R126" s="27">
        <v>43946</v>
      </c>
    </row>
    <row r="127" spans="1:18" x14ac:dyDescent="0.25">
      <c r="A127" s="7">
        <v>26</v>
      </c>
      <c r="B127" s="10" t="s">
        <v>106</v>
      </c>
      <c r="C127" s="7" t="s">
        <v>212</v>
      </c>
      <c r="D127" s="14">
        <v>1</v>
      </c>
      <c r="E127" s="14">
        <v>20.405999999999999</v>
      </c>
      <c r="F127" s="50">
        <f t="shared" si="23"/>
        <v>20.405999999999999</v>
      </c>
      <c r="G127" s="51">
        <f t="shared" si="19"/>
        <v>5.1583580010667596E-2</v>
      </c>
      <c r="H127" s="28" t="s">
        <v>51</v>
      </c>
      <c r="I127" s="28" t="s">
        <v>207</v>
      </c>
      <c r="J127" s="28" t="s">
        <v>206</v>
      </c>
      <c r="K127" s="51">
        <f t="shared" si="13"/>
        <v>5.1583580010667596E-2</v>
      </c>
      <c r="L127" s="51">
        <f t="shared" si="21"/>
        <v>5.1583580010667596E-2</v>
      </c>
      <c r="M127" s="51">
        <v>0</v>
      </c>
      <c r="N127" s="51">
        <v>0</v>
      </c>
      <c r="O127" s="10" t="s">
        <v>234</v>
      </c>
      <c r="P127" s="27" t="s">
        <v>197</v>
      </c>
      <c r="Q127" s="27" t="s">
        <v>122</v>
      </c>
      <c r="R127" s="27">
        <v>43931</v>
      </c>
    </row>
    <row r="128" spans="1:18" x14ac:dyDescent="0.25">
      <c r="A128" s="10">
        <v>27</v>
      </c>
      <c r="B128" s="10" t="s">
        <v>105</v>
      </c>
      <c r="C128" s="7" t="s">
        <v>212</v>
      </c>
      <c r="D128" s="11">
        <v>1</v>
      </c>
      <c r="E128" s="11">
        <v>0.88200000000000001</v>
      </c>
      <c r="F128" s="50">
        <f t="shared" si="23"/>
        <v>0.88200000000000001</v>
      </c>
      <c r="G128" s="51">
        <f t="shared" si="19"/>
        <v>2.2295754959035978E-3</v>
      </c>
      <c r="H128" s="27" t="s">
        <v>52</v>
      </c>
      <c r="I128" s="27" t="s">
        <v>207</v>
      </c>
      <c r="J128" s="27" t="s">
        <v>206</v>
      </c>
      <c r="K128" s="51">
        <f t="shared" si="13"/>
        <v>2.2295754959035978E-3</v>
      </c>
      <c r="L128" s="51">
        <f t="shared" si="21"/>
        <v>2.2295754959035978E-3</v>
      </c>
      <c r="M128" s="51">
        <v>0</v>
      </c>
      <c r="N128" s="51">
        <v>0</v>
      </c>
      <c r="O128" s="10" t="s">
        <v>196</v>
      </c>
      <c r="P128" s="27" t="s">
        <v>121</v>
      </c>
      <c r="Q128" s="27" t="s">
        <v>122</v>
      </c>
      <c r="R128" s="27">
        <v>43946</v>
      </c>
    </row>
    <row r="129" spans="1:18" x14ac:dyDescent="0.25">
      <c r="A129" s="7">
        <v>28</v>
      </c>
      <c r="B129" s="10" t="s">
        <v>107</v>
      </c>
      <c r="C129" s="7" t="s">
        <v>212</v>
      </c>
      <c r="D129" s="14">
        <v>1</v>
      </c>
      <c r="E129" s="14">
        <v>15.339</v>
      </c>
      <c r="F129" s="50">
        <f t="shared" si="23"/>
        <v>15.339</v>
      </c>
      <c r="G129" s="51">
        <f t="shared" si="19"/>
        <v>3.8774896294405094E-2</v>
      </c>
      <c r="H129" s="28" t="s">
        <v>53</v>
      </c>
      <c r="I129" s="28" t="s">
        <v>207</v>
      </c>
      <c r="J129" s="28" t="s">
        <v>206</v>
      </c>
      <c r="K129" s="51">
        <f t="shared" si="13"/>
        <v>3.8774896294405094E-2</v>
      </c>
      <c r="L129" s="51">
        <f t="shared" si="21"/>
        <v>3.8774896294405094E-2</v>
      </c>
      <c r="M129" s="51">
        <v>0</v>
      </c>
      <c r="N129" s="51">
        <v>0</v>
      </c>
      <c r="O129" s="10" t="s">
        <v>198</v>
      </c>
      <c r="P129" s="27" t="s">
        <v>121</v>
      </c>
      <c r="Q129" s="27" t="s">
        <v>122</v>
      </c>
      <c r="R129" s="27">
        <v>43946</v>
      </c>
    </row>
    <row r="130" spans="1:18" ht="31.5" x14ac:dyDescent="0.25">
      <c r="A130" s="7">
        <v>29</v>
      </c>
      <c r="B130" s="10" t="s">
        <v>108</v>
      </c>
      <c r="C130" s="7" t="s">
        <v>212</v>
      </c>
      <c r="D130" s="14">
        <v>1</v>
      </c>
      <c r="E130" s="14">
        <v>0.76400000000000001</v>
      </c>
      <c r="F130" s="50">
        <f t="shared" si="23"/>
        <v>0.76400000000000001</v>
      </c>
      <c r="G130" s="51">
        <f t="shared" si="19"/>
        <v>1.9312876177668356E-3</v>
      </c>
      <c r="H130" s="28" t="s">
        <v>54</v>
      </c>
      <c r="I130" s="28" t="s">
        <v>207</v>
      </c>
      <c r="J130" s="28" t="s">
        <v>206</v>
      </c>
      <c r="K130" s="51">
        <f t="shared" si="13"/>
        <v>1.9312876177668356E-3</v>
      </c>
      <c r="L130" s="51">
        <f t="shared" si="21"/>
        <v>1.9312876177668356E-3</v>
      </c>
      <c r="M130" s="51">
        <v>0</v>
      </c>
      <c r="N130" s="51">
        <v>0</v>
      </c>
      <c r="O130" s="10" t="s">
        <v>237</v>
      </c>
      <c r="P130" s="27" t="s">
        <v>199</v>
      </c>
      <c r="Q130" s="27" t="s">
        <v>122</v>
      </c>
      <c r="R130" s="27">
        <v>47720</v>
      </c>
    </row>
    <row r="131" spans="1:18" x14ac:dyDescent="0.25">
      <c r="A131" s="7">
        <v>30</v>
      </c>
      <c r="B131" s="10" t="s">
        <v>106</v>
      </c>
      <c r="C131" s="7" t="s">
        <v>212</v>
      </c>
      <c r="D131" s="14">
        <v>1</v>
      </c>
      <c r="E131" s="14">
        <v>7.7939999999999996</v>
      </c>
      <c r="F131" s="50">
        <f t="shared" si="23"/>
        <v>7.7939999999999996</v>
      </c>
      <c r="G131" s="51">
        <f t="shared" si="19"/>
        <v>1.970216713727057E-2</v>
      </c>
      <c r="H131" s="28" t="s">
        <v>55</v>
      </c>
      <c r="I131" s="28" t="s">
        <v>207</v>
      </c>
      <c r="J131" s="28" t="s">
        <v>206</v>
      </c>
      <c r="K131" s="51">
        <f t="shared" si="13"/>
        <v>1.970216713727057E-2</v>
      </c>
      <c r="L131" s="51">
        <f t="shared" si="21"/>
        <v>1.970216713727057E-2</v>
      </c>
      <c r="M131" s="51">
        <v>0</v>
      </c>
      <c r="N131" s="51">
        <v>0</v>
      </c>
      <c r="O131" s="10" t="s">
        <v>234</v>
      </c>
      <c r="P131" s="27" t="s">
        <v>197</v>
      </c>
      <c r="Q131" s="27" t="s">
        <v>122</v>
      </c>
      <c r="R131" s="27">
        <v>43931</v>
      </c>
    </row>
    <row r="132" spans="1:18" x14ac:dyDescent="0.25">
      <c r="A132" s="7">
        <v>31</v>
      </c>
      <c r="B132" s="10" t="s">
        <v>106</v>
      </c>
      <c r="C132" s="7" t="s">
        <v>212</v>
      </c>
      <c r="D132" s="14">
        <v>1</v>
      </c>
      <c r="E132" s="14">
        <v>8.7530000000000001</v>
      </c>
      <c r="F132" s="50">
        <f t="shared" si="23"/>
        <v>8.7530000000000001</v>
      </c>
      <c r="G132" s="51">
        <f t="shared" si="19"/>
        <v>2.2126388112975275E-2</v>
      </c>
      <c r="H132" s="28" t="s">
        <v>56</v>
      </c>
      <c r="I132" s="28" t="s">
        <v>207</v>
      </c>
      <c r="J132" s="28" t="s">
        <v>206</v>
      </c>
      <c r="K132" s="51">
        <f t="shared" si="13"/>
        <v>2.2126388112975275E-2</v>
      </c>
      <c r="L132" s="51">
        <f t="shared" si="21"/>
        <v>2.2126388112975275E-2</v>
      </c>
      <c r="M132" s="51">
        <v>0</v>
      </c>
      <c r="N132" s="51">
        <v>0</v>
      </c>
      <c r="O132" s="10" t="s">
        <v>234</v>
      </c>
      <c r="P132" s="27" t="s">
        <v>197</v>
      </c>
      <c r="Q132" s="27" t="s">
        <v>122</v>
      </c>
      <c r="R132" s="27">
        <v>43931</v>
      </c>
    </row>
    <row r="133" spans="1:18" ht="31.5" x14ac:dyDescent="0.25">
      <c r="A133" s="7">
        <v>32</v>
      </c>
      <c r="B133" s="10" t="s">
        <v>109</v>
      </c>
      <c r="C133" s="7" t="s">
        <v>212</v>
      </c>
      <c r="D133" s="14">
        <v>1</v>
      </c>
      <c r="E133" s="14">
        <v>14.090999999999999</v>
      </c>
      <c r="F133" s="50">
        <f t="shared" si="23"/>
        <v>14.090999999999999</v>
      </c>
      <c r="G133" s="51">
        <f t="shared" si="19"/>
        <v>3.5620122803602716E-2</v>
      </c>
      <c r="H133" s="28" t="s">
        <v>57</v>
      </c>
      <c r="I133" s="28" t="s">
        <v>207</v>
      </c>
      <c r="J133" s="28" t="s">
        <v>206</v>
      </c>
      <c r="K133" s="51">
        <f t="shared" si="13"/>
        <v>3.5620122803602716E-2</v>
      </c>
      <c r="L133" s="51">
        <f t="shared" si="21"/>
        <v>3.5620122803602716E-2</v>
      </c>
      <c r="M133" s="51">
        <v>0</v>
      </c>
      <c r="N133" s="51">
        <v>0</v>
      </c>
      <c r="O133" s="10" t="s">
        <v>145</v>
      </c>
      <c r="P133" s="27" t="s">
        <v>146</v>
      </c>
      <c r="Q133" s="27" t="s">
        <v>122</v>
      </c>
      <c r="R133" s="27">
        <v>44615</v>
      </c>
    </row>
    <row r="134" spans="1:18" x14ac:dyDescent="0.25">
      <c r="A134" s="33">
        <v>33</v>
      </c>
      <c r="B134" s="10" t="s">
        <v>110</v>
      </c>
      <c r="C134" s="33" t="s">
        <v>212</v>
      </c>
      <c r="D134" s="34">
        <v>0.5</v>
      </c>
      <c r="E134" s="34">
        <v>15.265000000000001</v>
      </c>
      <c r="F134" s="52">
        <f t="shared" si="23"/>
        <v>7.6325000000000003</v>
      </c>
      <c r="G134" s="53">
        <f t="shared" si="19"/>
        <v>1.9293917202363054E-2</v>
      </c>
      <c r="H134" s="55" t="s">
        <v>58</v>
      </c>
      <c r="I134" s="55" t="s">
        <v>207</v>
      </c>
      <c r="J134" s="55" t="s">
        <v>206</v>
      </c>
      <c r="K134" s="53">
        <f t="shared" si="13"/>
        <v>1.9293917202363054E-2</v>
      </c>
      <c r="L134" s="53">
        <f t="shared" si="21"/>
        <v>1.9293917202363054E-2</v>
      </c>
      <c r="M134" s="53">
        <v>0</v>
      </c>
      <c r="N134" s="56">
        <v>0</v>
      </c>
      <c r="O134" s="10" t="s">
        <v>200</v>
      </c>
      <c r="P134" s="27" t="s">
        <v>121</v>
      </c>
      <c r="Q134" s="27" t="s">
        <v>122</v>
      </c>
      <c r="R134" s="27">
        <v>43946</v>
      </c>
    </row>
    <row r="135" spans="1:18" x14ac:dyDescent="0.25">
      <c r="A135" s="33"/>
      <c r="B135" s="10" t="s">
        <v>113</v>
      </c>
      <c r="C135" s="33"/>
      <c r="D135" s="34"/>
      <c r="E135" s="34"/>
      <c r="F135" s="52"/>
      <c r="G135" s="53"/>
      <c r="H135" s="55"/>
      <c r="I135" s="55"/>
      <c r="J135" s="55"/>
      <c r="K135" s="53"/>
      <c r="L135" s="53"/>
      <c r="M135" s="53"/>
      <c r="N135" s="57"/>
      <c r="O135" s="10" t="s">
        <v>129</v>
      </c>
      <c r="P135" s="27" t="s">
        <v>129</v>
      </c>
      <c r="Q135" s="27" t="s">
        <v>129</v>
      </c>
      <c r="R135" s="27" t="s">
        <v>129</v>
      </c>
    </row>
    <row r="136" spans="1:18" ht="31.5" x14ac:dyDescent="0.25">
      <c r="A136" s="7">
        <v>33</v>
      </c>
      <c r="B136" s="10" t="s">
        <v>111</v>
      </c>
      <c r="C136" s="7" t="s">
        <v>212</v>
      </c>
      <c r="D136" s="14">
        <v>0.49</v>
      </c>
      <c r="E136" s="14">
        <v>15.265000000000001</v>
      </c>
      <c r="F136" s="50">
        <f t="shared" si="23"/>
        <v>7.4798499999999999</v>
      </c>
      <c r="G136" s="51">
        <f>F136/$F$144</f>
        <v>1.8908038858315792E-2</v>
      </c>
      <c r="H136" s="28" t="s">
        <v>58</v>
      </c>
      <c r="I136" s="28" t="s">
        <v>207</v>
      </c>
      <c r="J136" s="28" t="s">
        <v>206</v>
      </c>
      <c r="K136" s="51">
        <f t="shared" si="13"/>
        <v>1.8908038858315792E-2</v>
      </c>
      <c r="L136" s="51">
        <f t="shared" si="21"/>
        <v>1.8908038858315792E-2</v>
      </c>
      <c r="M136" s="51">
        <v>0</v>
      </c>
      <c r="N136" s="51">
        <v>0</v>
      </c>
      <c r="O136" s="10" t="s">
        <v>201</v>
      </c>
      <c r="P136" s="27" t="s">
        <v>202</v>
      </c>
      <c r="Q136" s="27" t="s">
        <v>136</v>
      </c>
      <c r="R136" s="27">
        <v>45225</v>
      </c>
    </row>
    <row r="137" spans="1:18" ht="31.5" x14ac:dyDescent="0.25">
      <c r="A137" s="10">
        <v>33</v>
      </c>
      <c r="B137" s="10" t="s">
        <v>112</v>
      </c>
      <c r="C137" s="10" t="s">
        <v>212</v>
      </c>
      <c r="D137" s="11">
        <v>0.01</v>
      </c>
      <c r="E137" s="11">
        <v>15.265000000000001</v>
      </c>
      <c r="F137" s="50">
        <f t="shared" si="23"/>
        <v>0.15265000000000001</v>
      </c>
      <c r="G137" s="51">
        <f>F137/$F$144</f>
        <v>3.8587834404726104E-4</v>
      </c>
      <c r="H137" s="27" t="s">
        <v>58</v>
      </c>
      <c r="I137" s="27" t="s">
        <v>207</v>
      </c>
      <c r="J137" s="27" t="s">
        <v>206</v>
      </c>
      <c r="K137" s="51">
        <f t="shared" si="13"/>
        <v>3.8587834404726104E-4</v>
      </c>
      <c r="L137" s="51">
        <f t="shared" si="21"/>
        <v>3.8587834404726104E-4</v>
      </c>
      <c r="M137" s="51">
        <v>0</v>
      </c>
      <c r="N137" s="51">
        <v>0</v>
      </c>
      <c r="O137" s="10" t="s">
        <v>203</v>
      </c>
      <c r="P137" s="27" t="s">
        <v>202</v>
      </c>
      <c r="Q137" s="27" t="s">
        <v>136</v>
      </c>
      <c r="R137" s="27">
        <v>75244</v>
      </c>
    </row>
    <row r="138" spans="1:18" ht="47.25" x14ac:dyDescent="0.25">
      <c r="A138" s="33">
        <v>34</v>
      </c>
      <c r="B138" s="10" t="s">
        <v>114</v>
      </c>
      <c r="C138" s="33" t="s">
        <v>212</v>
      </c>
      <c r="D138" s="34">
        <v>1</v>
      </c>
      <c r="E138" s="34">
        <v>0.35899999999999999</v>
      </c>
      <c r="F138" s="52">
        <f t="shared" si="23"/>
        <v>0.35899999999999999</v>
      </c>
      <c r="G138" s="53">
        <f>F138/$F$144</f>
        <v>9.0750295128048941E-4</v>
      </c>
      <c r="H138" s="55" t="s">
        <v>59</v>
      </c>
      <c r="I138" s="55" t="s">
        <v>207</v>
      </c>
      <c r="J138" s="55" t="s">
        <v>206</v>
      </c>
      <c r="K138" s="53">
        <f t="shared" si="13"/>
        <v>9.0750295128048941E-4</v>
      </c>
      <c r="L138" s="53">
        <f t="shared" si="21"/>
        <v>9.0750295128048941E-4</v>
      </c>
      <c r="M138" s="53">
        <v>0</v>
      </c>
      <c r="N138" s="53">
        <v>0</v>
      </c>
      <c r="O138" s="10" t="s">
        <v>204</v>
      </c>
      <c r="P138" s="27" t="s">
        <v>121</v>
      </c>
      <c r="Q138" s="27" t="s">
        <v>122</v>
      </c>
      <c r="R138" s="27">
        <v>43946</v>
      </c>
    </row>
    <row r="139" spans="1:18" x14ac:dyDescent="0.25">
      <c r="A139" s="33"/>
      <c r="B139" s="10" t="s">
        <v>115</v>
      </c>
      <c r="C139" s="33"/>
      <c r="D139" s="34"/>
      <c r="E139" s="34"/>
      <c r="F139" s="52"/>
      <c r="G139" s="53"/>
      <c r="H139" s="55"/>
      <c r="I139" s="55"/>
      <c r="J139" s="55"/>
      <c r="K139" s="53"/>
      <c r="L139" s="53"/>
      <c r="M139" s="53"/>
      <c r="N139" s="53"/>
      <c r="O139" s="10" t="s">
        <v>129</v>
      </c>
      <c r="P139" s="27" t="s">
        <v>129</v>
      </c>
      <c r="Q139" s="27" t="s">
        <v>129</v>
      </c>
      <c r="R139" s="27" t="s">
        <v>129</v>
      </c>
    </row>
    <row r="140" spans="1:18" x14ac:dyDescent="0.25">
      <c r="A140" s="33"/>
      <c r="B140" s="10" t="s">
        <v>116</v>
      </c>
      <c r="C140" s="33"/>
      <c r="D140" s="34"/>
      <c r="E140" s="34"/>
      <c r="F140" s="52"/>
      <c r="G140" s="53"/>
      <c r="H140" s="55"/>
      <c r="I140" s="55"/>
      <c r="J140" s="55"/>
      <c r="K140" s="53"/>
      <c r="L140" s="53"/>
      <c r="M140" s="53"/>
      <c r="N140" s="53"/>
      <c r="O140" s="10" t="s">
        <v>129</v>
      </c>
      <c r="P140" s="27" t="s">
        <v>129</v>
      </c>
      <c r="Q140" s="27" t="s">
        <v>129</v>
      </c>
      <c r="R140" s="27" t="s">
        <v>129</v>
      </c>
    </row>
    <row r="141" spans="1:18" x14ac:dyDescent="0.25">
      <c r="A141" s="33"/>
      <c r="B141" s="10" t="s">
        <v>117</v>
      </c>
      <c r="C141" s="33"/>
      <c r="D141" s="34"/>
      <c r="E141" s="34"/>
      <c r="F141" s="52"/>
      <c r="G141" s="53"/>
      <c r="H141" s="55"/>
      <c r="I141" s="55"/>
      <c r="J141" s="55"/>
      <c r="K141" s="53"/>
      <c r="L141" s="53"/>
      <c r="M141" s="53"/>
      <c r="N141" s="53"/>
      <c r="O141" s="10" t="s">
        <v>129</v>
      </c>
      <c r="P141" s="27" t="s">
        <v>129</v>
      </c>
      <c r="Q141" s="27" t="s">
        <v>129</v>
      </c>
      <c r="R141" s="27" t="s">
        <v>129</v>
      </c>
    </row>
    <row r="142" spans="1:18" x14ac:dyDescent="0.25">
      <c r="A142" s="33"/>
      <c r="B142" s="10" t="s">
        <v>118</v>
      </c>
      <c r="C142" s="33"/>
      <c r="D142" s="34"/>
      <c r="E142" s="34"/>
      <c r="F142" s="52"/>
      <c r="G142" s="53"/>
      <c r="H142" s="55"/>
      <c r="I142" s="55"/>
      <c r="J142" s="55"/>
      <c r="K142" s="53"/>
      <c r="L142" s="53"/>
      <c r="M142" s="53"/>
      <c r="N142" s="53"/>
      <c r="O142" s="10" t="s">
        <v>129</v>
      </c>
      <c r="P142" s="27" t="s">
        <v>129</v>
      </c>
      <c r="Q142" s="27" t="s">
        <v>129</v>
      </c>
      <c r="R142" s="27" t="s">
        <v>129</v>
      </c>
    </row>
    <row r="143" spans="1:18" x14ac:dyDescent="0.25">
      <c r="A143" s="33"/>
      <c r="B143" s="10" t="s">
        <v>119</v>
      </c>
      <c r="C143" s="33"/>
      <c r="D143" s="34"/>
      <c r="E143" s="34"/>
      <c r="F143" s="52"/>
      <c r="G143" s="53"/>
      <c r="H143" s="55"/>
      <c r="I143" s="55"/>
      <c r="J143" s="55"/>
      <c r="K143" s="53"/>
      <c r="L143" s="53"/>
      <c r="M143" s="53"/>
      <c r="N143" s="53"/>
      <c r="O143" s="10" t="s">
        <v>129</v>
      </c>
      <c r="P143" s="27" t="s">
        <v>129</v>
      </c>
      <c r="Q143" s="27" t="s">
        <v>129</v>
      </c>
      <c r="R143" s="27" t="s">
        <v>129</v>
      </c>
    </row>
    <row r="144" spans="1:18" x14ac:dyDescent="0.25">
      <c r="A144" s="44" t="s">
        <v>19</v>
      </c>
      <c r="B144" s="45"/>
      <c r="C144" s="46" t="s">
        <v>17</v>
      </c>
      <c r="D144" s="47"/>
      <c r="E144" s="15"/>
      <c r="F144" s="16">
        <f>SUM(F4:F143)</f>
        <v>395.59099999999989</v>
      </c>
      <c r="G144" s="5">
        <f>SUM(G4:G143)</f>
        <v>1.0000000000000009</v>
      </c>
      <c r="H144" s="17"/>
      <c r="I144" s="8"/>
      <c r="J144" s="15" t="s">
        <v>18</v>
      </c>
      <c r="K144" s="5">
        <f>SUM(K4:K143)</f>
        <v>0.67177441473643262</v>
      </c>
      <c r="L144" s="5">
        <f>SUM(L4:L143)</f>
        <v>0.67177441473643262</v>
      </c>
      <c r="M144" s="5">
        <f>SUM(M4:M143)</f>
        <v>0.3152818188482549</v>
      </c>
      <c r="N144" s="5">
        <f>SUM(N4:N143)</f>
        <v>1.0111453496161446E-3</v>
      </c>
      <c r="O144" s="18"/>
      <c r="P144" s="8"/>
      <c r="Q144" s="8"/>
      <c r="R144" s="8"/>
    </row>
    <row r="145" spans="1:18" x14ac:dyDescent="0.25">
      <c r="A145" s="48"/>
      <c r="B145" s="49"/>
      <c r="C145" s="38" t="s">
        <v>228</v>
      </c>
      <c r="D145" s="40"/>
      <c r="E145" s="19"/>
      <c r="F145" s="20">
        <f>F144*K144</f>
        <v>265.74791250000004</v>
      </c>
      <c r="G145" s="8"/>
      <c r="H145" s="17"/>
      <c r="I145" s="8"/>
      <c r="J145" s="8"/>
      <c r="K145" s="21"/>
      <c r="L145" s="21"/>
      <c r="M145" s="22"/>
      <c r="N145" s="22"/>
      <c r="O145" s="8"/>
      <c r="P145" s="8"/>
      <c r="Q145" s="8"/>
      <c r="R145" s="8"/>
    </row>
    <row r="146" spans="1:18" x14ac:dyDescent="0.25">
      <c r="A146" s="41"/>
      <c r="B146" s="41"/>
      <c r="C146" s="8"/>
      <c r="D146" s="8"/>
      <c r="E146" s="8"/>
      <c r="F146" s="8"/>
      <c r="G146" s="8"/>
      <c r="H146" s="17"/>
      <c r="I146" s="8"/>
      <c r="J146" s="8"/>
      <c r="K146" s="22"/>
      <c r="L146" s="22"/>
      <c r="M146" s="22"/>
      <c r="N146" s="22"/>
      <c r="O146" s="8"/>
      <c r="P146" s="8"/>
      <c r="Q146" s="8"/>
      <c r="R146" s="8"/>
    </row>
    <row r="147" spans="1:18" x14ac:dyDescent="0.25">
      <c r="A147" s="41"/>
      <c r="B147" s="41"/>
      <c r="C147" s="8"/>
      <c r="D147" s="8"/>
      <c r="E147" s="8"/>
      <c r="F147" s="8"/>
      <c r="G147" s="8"/>
      <c r="H147" s="17"/>
      <c r="I147" s="8"/>
      <c r="J147" s="8"/>
      <c r="K147" s="22"/>
      <c r="L147" s="22"/>
      <c r="M147" s="22"/>
      <c r="N147" s="22"/>
      <c r="O147" s="8"/>
      <c r="P147" s="8"/>
      <c r="Q147" s="8"/>
      <c r="R147" s="8"/>
    </row>
    <row r="148" spans="1:18" x14ac:dyDescent="0.25">
      <c r="A148" s="8"/>
      <c r="B148" s="9"/>
      <c r="C148" s="8"/>
      <c r="D148" s="8"/>
      <c r="E148" s="8"/>
      <c r="F148" s="8"/>
      <c r="G148" s="8"/>
      <c r="H148" s="17"/>
      <c r="I148" s="8"/>
      <c r="J148" s="8"/>
      <c r="K148" s="17"/>
      <c r="L148" s="8"/>
      <c r="M148" s="8"/>
      <c r="N148" s="8"/>
      <c r="O148" s="8"/>
      <c r="P148" s="8"/>
      <c r="Q148" s="8"/>
      <c r="R148" s="8"/>
    </row>
    <row r="149" spans="1:18" x14ac:dyDescent="0.25">
      <c r="A149" s="38" t="s">
        <v>20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40"/>
    </row>
    <row r="150" spans="1:18" x14ac:dyDescent="0.25">
      <c r="A150" s="26"/>
      <c r="K150" s="24"/>
    </row>
    <row r="151" spans="1:18" s="9" customForma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"/>
      <c r="L151" s="3"/>
      <c r="M151" s="3"/>
      <c r="N151" s="3"/>
      <c r="O151" s="23"/>
      <c r="P151" s="23"/>
      <c r="Q151" s="23"/>
      <c r="R151" s="23"/>
    </row>
    <row r="152" spans="1:18" x14ac:dyDescent="0.25">
      <c r="F152" s="25"/>
    </row>
    <row r="160" spans="1:18" x14ac:dyDescent="0.25">
      <c r="A160" s="26"/>
      <c r="L160" s="1"/>
      <c r="M160" s="1"/>
      <c r="N160" s="1"/>
    </row>
    <row r="169" spans="1:1" x14ac:dyDescent="0.25">
      <c r="A169" s="26"/>
    </row>
    <row r="179" spans="1:1" x14ac:dyDescent="0.25">
      <c r="A179" s="26"/>
    </row>
  </sheetData>
  <autoFilter ref="A3:R149" xr:uid="{00000000-0009-0000-0000-000000000000}"/>
  <mergeCells count="294">
    <mergeCell ref="M11:M16"/>
    <mergeCell ref="N11:N16"/>
    <mergeCell ref="A149:R149"/>
    <mergeCell ref="A146:B147"/>
    <mergeCell ref="A1:R1"/>
    <mergeCell ref="A2:R2"/>
    <mergeCell ref="A144:B144"/>
    <mergeCell ref="C144:D144"/>
    <mergeCell ref="C145:D145"/>
    <mergeCell ref="A145:B145"/>
    <mergeCell ref="C59:C60"/>
    <mergeCell ref="D59:D60"/>
    <mergeCell ref="C61:C62"/>
    <mergeCell ref="D61:D62"/>
    <mergeCell ref="C63:C64"/>
    <mergeCell ref="A11:A16"/>
    <mergeCell ref="C11:C16"/>
    <mergeCell ref="D11:D16"/>
    <mergeCell ref="E11:E16"/>
    <mergeCell ref="F11:F16"/>
    <mergeCell ref="G11:G16"/>
    <mergeCell ref="H11:H16"/>
    <mergeCell ref="I11:I16"/>
    <mergeCell ref="J11:J16"/>
    <mergeCell ref="K11:K16"/>
    <mergeCell ref="L11:L16"/>
    <mergeCell ref="C81:C82"/>
    <mergeCell ref="D81:D82"/>
    <mergeCell ref="C83:C84"/>
    <mergeCell ref="D83:D84"/>
    <mergeCell ref="C85:C86"/>
    <mergeCell ref="D85:D86"/>
    <mergeCell ref="C75:C76"/>
    <mergeCell ref="D75:D76"/>
    <mergeCell ref="C77:C78"/>
    <mergeCell ref="D77:D78"/>
    <mergeCell ref="C79:C80"/>
    <mergeCell ref="D79:D80"/>
    <mergeCell ref="E63:E64"/>
    <mergeCell ref="F61:F62"/>
    <mergeCell ref="G61:G62"/>
    <mergeCell ref="F63:F64"/>
    <mergeCell ref="G63:G64"/>
    <mergeCell ref="E75:E76"/>
    <mergeCell ref="F75:F76"/>
    <mergeCell ref="G75:G76"/>
    <mergeCell ref="E77:E78"/>
    <mergeCell ref="F77:F78"/>
    <mergeCell ref="M59:M60"/>
    <mergeCell ref="N59:N60"/>
    <mergeCell ref="H61:H62"/>
    <mergeCell ref="I61:I62"/>
    <mergeCell ref="J61:J62"/>
    <mergeCell ref="K61:K62"/>
    <mergeCell ref="L61:L62"/>
    <mergeCell ref="M61:M62"/>
    <mergeCell ref="N61:N62"/>
    <mergeCell ref="H59:H60"/>
    <mergeCell ref="I59:I60"/>
    <mergeCell ref="J59:J60"/>
    <mergeCell ref="K59:K60"/>
    <mergeCell ref="L59:L60"/>
    <mergeCell ref="M63:M64"/>
    <mergeCell ref="N63:N64"/>
    <mergeCell ref="H65:H66"/>
    <mergeCell ref="I65:I66"/>
    <mergeCell ref="J65:J66"/>
    <mergeCell ref="K65:K66"/>
    <mergeCell ref="L65:L66"/>
    <mergeCell ref="M65:M66"/>
    <mergeCell ref="N65:N66"/>
    <mergeCell ref="H63:H64"/>
    <mergeCell ref="I63:I64"/>
    <mergeCell ref="J63:J64"/>
    <mergeCell ref="K63:K64"/>
    <mergeCell ref="L63:L64"/>
    <mergeCell ref="M67:M68"/>
    <mergeCell ref="N67:N68"/>
    <mergeCell ref="H69:H70"/>
    <mergeCell ref="I69:I70"/>
    <mergeCell ref="J69:J70"/>
    <mergeCell ref="K69:K70"/>
    <mergeCell ref="L69:L70"/>
    <mergeCell ref="M69:M70"/>
    <mergeCell ref="N69:N70"/>
    <mergeCell ref="H67:H68"/>
    <mergeCell ref="I67:I68"/>
    <mergeCell ref="J67:J68"/>
    <mergeCell ref="K67:K68"/>
    <mergeCell ref="L67:L68"/>
    <mergeCell ref="M71:M72"/>
    <mergeCell ref="N71:N72"/>
    <mergeCell ref="H73:H74"/>
    <mergeCell ref="I73:I74"/>
    <mergeCell ref="J73:J74"/>
    <mergeCell ref="K73:K74"/>
    <mergeCell ref="L73:L74"/>
    <mergeCell ref="M73:M74"/>
    <mergeCell ref="N73:N74"/>
    <mergeCell ref="H71:H72"/>
    <mergeCell ref="I71:I72"/>
    <mergeCell ref="J71:J72"/>
    <mergeCell ref="K71:K72"/>
    <mergeCell ref="L71:L72"/>
    <mergeCell ref="M75:M76"/>
    <mergeCell ref="N75:N76"/>
    <mergeCell ref="H77:H78"/>
    <mergeCell ref="I77:I78"/>
    <mergeCell ref="J77:J78"/>
    <mergeCell ref="K77:K78"/>
    <mergeCell ref="L77:L78"/>
    <mergeCell ref="M77:M78"/>
    <mergeCell ref="N77:N78"/>
    <mergeCell ref="H75:H76"/>
    <mergeCell ref="I75:I76"/>
    <mergeCell ref="J75:J76"/>
    <mergeCell ref="K75:K76"/>
    <mergeCell ref="L75:L76"/>
    <mergeCell ref="M79:M80"/>
    <mergeCell ref="N79:N80"/>
    <mergeCell ref="H81:H82"/>
    <mergeCell ref="I81:I82"/>
    <mergeCell ref="J81:J82"/>
    <mergeCell ref="K81:K82"/>
    <mergeCell ref="L81:L82"/>
    <mergeCell ref="M81:M82"/>
    <mergeCell ref="N81:N82"/>
    <mergeCell ref="H79:H80"/>
    <mergeCell ref="I79:I80"/>
    <mergeCell ref="J79:J80"/>
    <mergeCell ref="K79:K80"/>
    <mergeCell ref="L79:L80"/>
    <mergeCell ref="M83:M84"/>
    <mergeCell ref="N83:N84"/>
    <mergeCell ref="H85:H86"/>
    <mergeCell ref="I85:I86"/>
    <mergeCell ref="J85:J86"/>
    <mergeCell ref="K85:K86"/>
    <mergeCell ref="L85:L86"/>
    <mergeCell ref="M85:M86"/>
    <mergeCell ref="N85:N86"/>
    <mergeCell ref="H83:H84"/>
    <mergeCell ref="I83:I84"/>
    <mergeCell ref="J83:J84"/>
    <mergeCell ref="K83:K84"/>
    <mergeCell ref="L83:L84"/>
    <mergeCell ref="A59:A60"/>
    <mergeCell ref="E59:E60"/>
    <mergeCell ref="F59:F60"/>
    <mergeCell ref="G59:G60"/>
    <mergeCell ref="E61:E62"/>
    <mergeCell ref="A61:A62"/>
    <mergeCell ref="D63:D64"/>
    <mergeCell ref="A79:A80"/>
    <mergeCell ref="A85:A86"/>
    <mergeCell ref="A81:A82"/>
    <mergeCell ref="A83:A84"/>
    <mergeCell ref="A63:A64"/>
    <mergeCell ref="A65:A66"/>
    <mergeCell ref="A67:A68"/>
    <mergeCell ref="A69:A70"/>
    <mergeCell ref="A71:A72"/>
    <mergeCell ref="E65:E66"/>
    <mergeCell ref="F65:F66"/>
    <mergeCell ref="G65:G66"/>
    <mergeCell ref="E67:E68"/>
    <mergeCell ref="F67:F68"/>
    <mergeCell ref="G67:G68"/>
    <mergeCell ref="A73:A74"/>
    <mergeCell ref="A75:A76"/>
    <mergeCell ref="A77:A78"/>
    <mergeCell ref="C69:C70"/>
    <mergeCell ref="D69:D70"/>
    <mergeCell ref="C71:C72"/>
    <mergeCell ref="D71:D72"/>
    <mergeCell ref="C73:C74"/>
    <mergeCell ref="D73:D74"/>
    <mergeCell ref="C65:C66"/>
    <mergeCell ref="D65:D66"/>
    <mergeCell ref="C67:C68"/>
    <mergeCell ref="D67:D68"/>
    <mergeCell ref="G77:G78"/>
    <mergeCell ref="E69:E70"/>
    <mergeCell ref="F69:F70"/>
    <mergeCell ref="G69:G70"/>
    <mergeCell ref="E71:E72"/>
    <mergeCell ref="E73:E74"/>
    <mergeCell ref="F71:F72"/>
    <mergeCell ref="G71:G72"/>
    <mergeCell ref="F73:F74"/>
    <mergeCell ref="G73:G74"/>
    <mergeCell ref="E83:E84"/>
    <mergeCell ref="F83:F84"/>
    <mergeCell ref="G83:G84"/>
    <mergeCell ref="E85:E86"/>
    <mergeCell ref="F85:F86"/>
    <mergeCell ref="G85:G86"/>
    <mergeCell ref="E79:E80"/>
    <mergeCell ref="F79:F80"/>
    <mergeCell ref="G79:G80"/>
    <mergeCell ref="E81:E82"/>
    <mergeCell ref="F81:F82"/>
    <mergeCell ref="G81:G82"/>
    <mergeCell ref="M91:M92"/>
    <mergeCell ref="H91:H92"/>
    <mergeCell ref="I91:I92"/>
    <mergeCell ref="J91:J92"/>
    <mergeCell ref="K91:K92"/>
    <mergeCell ref="A87:A88"/>
    <mergeCell ref="L87:L88"/>
    <mergeCell ref="M87:M88"/>
    <mergeCell ref="N87:N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A43:A44"/>
    <mergeCell ref="C43:C44"/>
    <mergeCell ref="D43:D44"/>
    <mergeCell ref="N89:N90"/>
    <mergeCell ref="N91:N92"/>
    <mergeCell ref="C89:C90"/>
    <mergeCell ref="C91:C92"/>
    <mergeCell ref="D89:D90"/>
    <mergeCell ref="E89:E90"/>
    <mergeCell ref="D91:D92"/>
    <mergeCell ref="E91:E92"/>
    <mergeCell ref="F89:F90"/>
    <mergeCell ref="G89:G90"/>
    <mergeCell ref="H89:H90"/>
    <mergeCell ref="I89:I90"/>
    <mergeCell ref="J89:J90"/>
    <mergeCell ref="K89:K90"/>
    <mergeCell ref="F91:F92"/>
    <mergeCell ref="G91:G92"/>
    <mergeCell ref="A89:A90"/>
    <mergeCell ref="A91:A92"/>
    <mergeCell ref="L89:L90"/>
    <mergeCell ref="M89:M90"/>
    <mergeCell ref="L91:L92"/>
    <mergeCell ref="F40:F41"/>
    <mergeCell ref="J43:J44"/>
    <mergeCell ref="K43:K44"/>
    <mergeCell ref="L43:L44"/>
    <mergeCell ref="M43:M44"/>
    <mergeCell ref="N43:N44"/>
    <mergeCell ref="E43:E44"/>
    <mergeCell ref="F43:F44"/>
    <mergeCell ref="G43:G44"/>
    <mergeCell ref="H43:H44"/>
    <mergeCell ref="I43:I44"/>
    <mergeCell ref="L40:L41"/>
    <mergeCell ref="M40:M41"/>
    <mergeCell ref="N40:N41"/>
    <mergeCell ref="A138:A143"/>
    <mergeCell ref="C138:C143"/>
    <mergeCell ref="D138:D143"/>
    <mergeCell ref="E138:E143"/>
    <mergeCell ref="F138:F143"/>
    <mergeCell ref="K134:K135"/>
    <mergeCell ref="L134:L135"/>
    <mergeCell ref="M134:M135"/>
    <mergeCell ref="G40:G41"/>
    <mergeCell ref="H40:H41"/>
    <mergeCell ref="I40:I41"/>
    <mergeCell ref="J40:J41"/>
    <mergeCell ref="K40:K41"/>
    <mergeCell ref="A40:A41"/>
    <mergeCell ref="C40:C41"/>
    <mergeCell ref="D40:D41"/>
    <mergeCell ref="E40:E41"/>
    <mergeCell ref="A134:A135"/>
    <mergeCell ref="C134:C135"/>
    <mergeCell ref="D134:D135"/>
    <mergeCell ref="E134:E135"/>
    <mergeCell ref="F134:F135"/>
    <mergeCell ref="G134:G135"/>
    <mergeCell ref="H134:H135"/>
    <mergeCell ref="N134:N135"/>
    <mergeCell ref="L138:L143"/>
    <mergeCell ref="M138:M143"/>
    <mergeCell ref="N138:N143"/>
    <mergeCell ref="G138:G143"/>
    <mergeCell ref="H138:H143"/>
    <mergeCell ref="I138:I143"/>
    <mergeCell ref="J138:J143"/>
    <mergeCell ref="K138:K143"/>
    <mergeCell ref="I134:I135"/>
    <mergeCell ref="J134:J135"/>
  </mergeCells>
  <dataValidations count="1">
    <dataValidation type="list" allowBlank="1" showInputMessage="1" showErrorMessage="1" sqref="I96 I98 I100:I104 I128:J128 I137:J137 I91:J91 I46:J59 I61:J61 I63:J63 I65:J65 I67:J67 I69:J69 I71:J71 I73:J73 I75:J75 I77:J77 I79:J79 I81:J81 J83 I85:J85 J93:J104 I87:J87 I89:J89 I93:I94 I4:J11 I115:J120 I17:J40" xr:uid="{00000000-0002-0000-0000-000000000000}">
      <formula1>List_County</formula1>
    </dataValidation>
  </dataValidations>
  <pageMargins left="0.25" right="0.25" top="0.75" bottom="0.75" header="0.3" footer="0.3"/>
  <pageSetup paperSize="5" scale="46" fitToHeight="0" orientation="landscape" r:id="rId1"/>
  <headerFooter>
    <oddFooter>Page &amp;P of &amp;N</oddFooter>
  </headerFooter>
  <rowBreaks count="1" manualBreakCount="1">
    <brk id="62" max="16383" man="1"/>
  </rowBreaks>
</worksheet>
</file>

<file path=customXML/item4.xml><?xml version="1.0" encoding="utf-8"?>
<properties xmlns="http://www.imanage.com/work/xmlschema">
  <documentid>ACTIVE!62158454.3</documentid>
  <senderid>MAHYLTON</senderid>
  <senderemail>MAHYLTON@VORYS.COM</senderemail>
  <lastmodified>2025-06-20T10:56:11.0000000-04:00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648DAA-D6A6-4D18-9472-FD5B70533EB3}">
  <ds:schemaRefs>
    <ds:schemaRef ds:uri="http://purl.org/dc/elements/1.1/"/>
    <ds:schemaRef ds:uri="http://purl.org/dc/dcmitype/"/>
    <ds:schemaRef ds:uri="http://purl.org/dc/terms/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9e8816b-d944-491b-aa78-3bd7dbe3e55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8A0BD8-39D7-4686-99F9-0BB2F327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2025-06-20T14:55:43Z</cp:lastPrinted>
  <dcterms:created xsi:type="dcterms:W3CDTF">2023-02-06T22:52:10Z</dcterms:created>
  <dcterms:modified xsi:type="dcterms:W3CDTF">2025-06-20T14:56:11Z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